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  <definedName name="_xlnm.Print_Area" localSheetId="0">Лист3!$A$1:$G$198</definedName>
  </definedNames>
  <calcPr calcId="145621"/>
</workbook>
</file>

<file path=xl/calcChain.xml><?xml version="1.0" encoding="utf-8"?>
<calcChain xmlns="http://schemas.openxmlformats.org/spreadsheetml/2006/main">
  <c r="G194" i="3" l="1"/>
  <c r="G196" i="3"/>
  <c r="G186" i="3"/>
  <c r="G184" i="3"/>
  <c r="G181" i="3"/>
  <c r="G174" i="3"/>
  <c r="G139" i="3"/>
  <c r="G140" i="3"/>
  <c r="G137" i="3"/>
  <c r="G133" i="3"/>
  <c r="G136" i="3"/>
  <c r="G124" i="3"/>
  <c r="G128" i="3"/>
  <c r="G130" i="3"/>
  <c r="G122" i="3"/>
  <c r="G123" i="3"/>
  <c r="G120" i="3"/>
  <c r="C134" i="3"/>
  <c r="C195" i="3"/>
  <c r="C187" i="3"/>
  <c r="G187" i="3" s="1"/>
  <c r="C116" i="3"/>
  <c r="F196" i="3"/>
  <c r="F197" i="3"/>
  <c r="F193" i="3"/>
  <c r="F186" i="3"/>
  <c r="F185" i="3"/>
  <c r="F175" i="3"/>
  <c r="F174" i="3"/>
  <c r="F137" i="3"/>
  <c r="F125" i="3"/>
  <c r="F126" i="3"/>
  <c r="F127" i="3"/>
  <c r="F128" i="3"/>
  <c r="F129" i="3"/>
  <c r="F131" i="3"/>
  <c r="F120" i="3"/>
  <c r="F124" i="3"/>
  <c r="E195" i="3"/>
  <c r="G195" i="3" s="1"/>
  <c r="E134" i="3"/>
  <c r="E116" i="3"/>
  <c r="D187" i="3"/>
  <c r="F187" i="3" s="1"/>
  <c r="D134" i="3"/>
  <c r="D195" i="3"/>
  <c r="G134" i="3" l="1"/>
  <c r="F195" i="3"/>
  <c r="D35" i="3" l="1"/>
  <c r="D32" i="3"/>
  <c r="D28" i="3"/>
  <c r="D87" i="3"/>
  <c r="D31" i="3" l="1"/>
  <c r="D27" i="3" s="1"/>
  <c r="C84" i="3"/>
  <c r="C82" i="3" l="1"/>
  <c r="D7" i="3" l="1"/>
  <c r="D6" i="3" s="1"/>
  <c r="E87" i="3"/>
  <c r="D67" i="3"/>
  <c r="E67" i="3"/>
  <c r="C67" i="3"/>
  <c r="C70" i="3"/>
  <c r="D70" i="3"/>
  <c r="E70" i="3"/>
  <c r="D112" i="3"/>
  <c r="D109" i="3" s="1"/>
  <c r="E112" i="3"/>
  <c r="E109" i="3" s="1"/>
  <c r="C112" i="3"/>
  <c r="C109" i="3" s="1"/>
  <c r="C66" i="3" l="1"/>
  <c r="E66" i="3"/>
  <c r="D66" i="3"/>
  <c r="D82" i="3"/>
  <c r="E82" i="3"/>
  <c r="D74" i="3"/>
  <c r="E74" i="3"/>
  <c r="D13" i="3"/>
  <c r="D12" i="3" s="1"/>
  <c r="E13" i="3"/>
  <c r="E12" i="3" s="1"/>
  <c r="C13" i="3"/>
  <c r="D100" i="3"/>
  <c r="E100" i="3"/>
  <c r="D96" i="3"/>
  <c r="E96" i="3"/>
  <c r="C96" i="3"/>
  <c r="C100" i="3"/>
  <c r="D106" i="3"/>
  <c r="E106" i="3"/>
  <c r="C106" i="3"/>
  <c r="C87" i="3"/>
  <c r="D94" i="3"/>
  <c r="E94" i="3"/>
  <c r="C94" i="3"/>
  <c r="D91" i="3"/>
  <c r="E91" i="3"/>
  <c r="C91" i="3"/>
  <c r="G92" i="3"/>
  <c r="D79" i="3"/>
  <c r="E79" i="3"/>
  <c r="C79" i="3"/>
  <c r="C78" i="3" s="1"/>
  <c r="C75" i="3"/>
  <c r="C74" i="3" s="1"/>
  <c r="C61" i="3"/>
  <c r="C60" i="3" s="1"/>
  <c r="D55" i="3"/>
  <c r="E55" i="3"/>
  <c r="C55" i="3"/>
  <c r="D52" i="3"/>
  <c r="E52" i="3"/>
  <c r="C52" i="3"/>
  <c r="D48" i="3"/>
  <c r="E48" i="3"/>
  <c r="C48" i="3"/>
  <c r="D41" i="3"/>
  <c r="E41" i="3"/>
  <c r="D39" i="3"/>
  <c r="E39" i="3"/>
  <c r="C39" i="3"/>
  <c r="C41" i="3"/>
  <c r="E35" i="3"/>
  <c r="C32" i="3"/>
  <c r="C28" i="3"/>
  <c r="C35" i="3"/>
  <c r="D25" i="3"/>
  <c r="E25" i="3"/>
  <c r="C25" i="3"/>
  <c r="D22" i="3"/>
  <c r="E22" i="3"/>
  <c r="C22" i="3"/>
  <c r="D19" i="3"/>
  <c r="E19" i="3"/>
  <c r="C19" i="3"/>
  <c r="E7" i="3"/>
  <c r="C7" i="3"/>
  <c r="C73" i="3" l="1"/>
  <c r="D86" i="3"/>
  <c r="D78" i="3"/>
  <c r="D73" i="3" s="1"/>
  <c r="E38" i="3"/>
  <c r="E86" i="3"/>
  <c r="D38" i="3"/>
  <c r="C86" i="3"/>
  <c r="C31" i="3"/>
  <c r="C27" i="3" s="1"/>
  <c r="D47" i="3"/>
  <c r="D46" i="3" s="1"/>
  <c r="C47" i="3"/>
  <c r="C46" i="3" s="1"/>
  <c r="E47" i="3"/>
  <c r="E46" i="3" s="1"/>
  <c r="E78" i="3"/>
  <c r="E73" i="3" s="1"/>
  <c r="F108" i="3"/>
  <c r="G113" i="3"/>
  <c r="G109" i="3"/>
  <c r="C18" i="3"/>
  <c r="G21" i="3"/>
  <c r="F72" i="3" l="1"/>
  <c r="A182" i="3"/>
  <c r="B182" i="3"/>
  <c r="C182" i="3"/>
  <c r="E182" i="3"/>
  <c r="A181" i="3"/>
  <c r="B181" i="3"/>
  <c r="A177" i="3"/>
  <c r="B177" i="3"/>
  <c r="C177" i="3"/>
  <c r="E177" i="3"/>
  <c r="A175" i="3"/>
  <c r="B175" i="3"/>
  <c r="A170" i="3"/>
  <c r="B170" i="3"/>
  <c r="C170" i="3"/>
  <c r="E170" i="3"/>
  <c r="A166" i="3"/>
  <c r="B166" i="3"/>
  <c r="C166" i="3"/>
  <c r="E166" i="3"/>
  <c r="A156" i="3"/>
  <c r="B156" i="3"/>
  <c r="C156" i="3"/>
  <c r="E156" i="3"/>
  <c r="A151" i="3"/>
  <c r="B151" i="3"/>
  <c r="C151" i="3"/>
  <c r="E151" i="3"/>
  <c r="C132" i="3" l="1"/>
  <c r="F88" i="3"/>
  <c r="F89" i="3"/>
  <c r="F90" i="3"/>
  <c r="F96" i="3"/>
  <c r="F97" i="3"/>
  <c r="F98" i="3"/>
  <c r="F99" i="3"/>
  <c r="F103" i="3"/>
  <c r="F105" i="3"/>
  <c r="F106" i="3"/>
  <c r="F107" i="3"/>
  <c r="F87" i="3"/>
  <c r="G89" i="3"/>
  <c r="G90" i="3"/>
  <c r="G91" i="3"/>
  <c r="G93" i="3"/>
  <c r="G94" i="3"/>
  <c r="G95" i="3"/>
  <c r="G96" i="3"/>
  <c r="G97" i="3"/>
  <c r="G98" i="3"/>
  <c r="G99" i="3"/>
  <c r="G100" i="3"/>
  <c r="G101" i="3"/>
  <c r="G105" i="3"/>
  <c r="G106" i="3"/>
  <c r="G107" i="3"/>
  <c r="G108" i="3"/>
  <c r="G111" i="3"/>
  <c r="G88" i="3"/>
  <c r="F24" i="3"/>
  <c r="F25" i="3"/>
  <c r="F23" i="3"/>
  <c r="F8" i="3"/>
  <c r="G24" i="3"/>
  <c r="C12" i="3"/>
  <c r="E132" i="3"/>
  <c r="D132" i="3"/>
  <c r="D119" i="3" s="1"/>
  <c r="D116" i="3"/>
  <c r="G132" i="3" l="1"/>
  <c r="E119" i="3"/>
  <c r="C119" i="3"/>
  <c r="C115" i="3" s="1"/>
  <c r="D115" i="3"/>
  <c r="F116" i="3"/>
  <c r="F132" i="3"/>
  <c r="F66" i="3"/>
  <c r="F7" i="3"/>
  <c r="G82" i="3"/>
  <c r="G83" i="3"/>
  <c r="F82" i="3"/>
  <c r="F83" i="3"/>
  <c r="G51" i="3"/>
  <c r="F51" i="3"/>
  <c r="F49" i="3"/>
  <c r="E115" i="3" l="1"/>
  <c r="G119" i="3"/>
  <c r="E44" i="3"/>
  <c r="D44" i="3"/>
  <c r="C44" i="3"/>
  <c r="G9" i="3" l="1"/>
  <c r="F158" i="3" l="1"/>
  <c r="F159" i="3"/>
  <c r="F160" i="3"/>
  <c r="F161" i="3"/>
  <c r="F162" i="3"/>
  <c r="F163" i="3"/>
  <c r="F164" i="3"/>
  <c r="F165" i="3"/>
  <c r="F166" i="3"/>
  <c r="F167" i="3"/>
  <c r="F168" i="3"/>
  <c r="F178" i="3"/>
  <c r="G178" i="3"/>
  <c r="F133" i="3"/>
  <c r="F119" i="3"/>
  <c r="F181" i="3" l="1"/>
  <c r="F118" i="3"/>
  <c r="G177" i="3"/>
  <c r="F117" i="3"/>
  <c r="F177" i="3"/>
  <c r="G118" i="3"/>
  <c r="F134" i="3"/>
  <c r="G81" i="3"/>
  <c r="F81" i="3"/>
  <c r="G80" i="3"/>
  <c r="F80" i="3"/>
  <c r="G65" i="3"/>
  <c r="F65" i="3"/>
  <c r="G64" i="3"/>
  <c r="F64" i="3"/>
  <c r="G62" i="3"/>
  <c r="F62" i="3"/>
  <c r="D60" i="3"/>
  <c r="G58" i="3"/>
  <c r="F58" i="3"/>
  <c r="G57" i="3"/>
  <c r="F57" i="3"/>
  <c r="G56" i="3"/>
  <c r="F56" i="3"/>
  <c r="G49" i="3"/>
  <c r="G42" i="3"/>
  <c r="G40" i="3"/>
  <c r="F40" i="3"/>
  <c r="G37" i="3"/>
  <c r="F37" i="3"/>
  <c r="G36" i="3"/>
  <c r="F36" i="3"/>
  <c r="G34" i="3"/>
  <c r="F34" i="3"/>
  <c r="G33" i="3"/>
  <c r="F33" i="3"/>
  <c r="G30" i="3"/>
  <c r="F30" i="3"/>
  <c r="G29" i="3"/>
  <c r="F29" i="3"/>
  <c r="G26" i="3"/>
  <c r="F26" i="3"/>
  <c r="G23" i="3"/>
  <c r="G20" i="3"/>
  <c r="F20" i="3"/>
  <c r="G17" i="3"/>
  <c r="F17" i="3"/>
  <c r="G16" i="3"/>
  <c r="F16" i="3"/>
  <c r="G15" i="3"/>
  <c r="F15" i="3"/>
  <c r="G14" i="3"/>
  <c r="F14" i="3"/>
  <c r="G11" i="3"/>
  <c r="F11" i="3"/>
  <c r="G10" i="3"/>
  <c r="F10" i="3"/>
  <c r="F9" i="3"/>
  <c r="G8" i="3"/>
  <c r="E6" i="3"/>
  <c r="C6" i="3"/>
  <c r="F86" i="3" l="1"/>
  <c r="D18" i="3"/>
  <c r="D5" i="3" s="1"/>
  <c r="D198" i="3" s="1"/>
  <c r="F48" i="3"/>
  <c r="F19" i="3"/>
  <c r="E27" i="3"/>
  <c r="G28" i="3"/>
  <c r="F55" i="3"/>
  <c r="G87" i="3"/>
  <c r="F28" i="3"/>
  <c r="G117" i="3"/>
  <c r="G19" i="3"/>
  <c r="G55" i="3"/>
  <c r="F61" i="3"/>
  <c r="G79" i="3"/>
  <c r="C38" i="3"/>
  <c r="C5" i="3" s="1"/>
  <c r="C198" i="3" s="1"/>
  <c r="F13" i="3"/>
  <c r="G25" i="3"/>
  <c r="F35" i="3"/>
  <c r="G41" i="3"/>
  <c r="G48" i="3"/>
  <c r="E60" i="3"/>
  <c r="G7" i="3"/>
  <c r="G12" i="3"/>
  <c r="G22" i="3"/>
  <c r="F32" i="3"/>
  <c r="G39" i="3"/>
  <c r="G61" i="3"/>
  <c r="F79" i="3"/>
  <c r="G13" i="3"/>
  <c r="G32" i="3"/>
  <c r="G35" i="3"/>
  <c r="F39" i="3"/>
  <c r="F22" i="3"/>
  <c r="E18" i="3"/>
  <c r="E5" i="3" l="1"/>
  <c r="E198" i="3" s="1"/>
  <c r="F60" i="3"/>
  <c r="G86" i="3"/>
  <c r="F31" i="3"/>
  <c r="F12" i="3"/>
  <c r="G31" i="3"/>
  <c r="G60" i="3"/>
  <c r="G27" i="3"/>
  <c r="F27" i="3"/>
  <c r="G78" i="3"/>
  <c r="F78" i="3"/>
  <c r="G18" i="3"/>
  <c r="F18" i="3"/>
  <c r="G47" i="3"/>
  <c r="F47" i="3"/>
  <c r="G38" i="3"/>
  <c r="F38" i="3"/>
  <c r="F198" i="3" l="1"/>
  <c r="G198" i="3"/>
  <c r="G5" i="3"/>
  <c r="G116" i="3"/>
  <c r="G115" i="3"/>
  <c r="F115" i="3"/>
  <c r="F46" i="3"/>
  <c r="G46" i="3"/>
  <c r="F73" i="3"/>
  <c r="G73" i="3"/>
  <c r="F6" i="3"/>
  <c r="F5" i="3"/>
  <c r="G6" i="3"/>
</calcChain>
</file>

<file path=xl/sharedStrings.xml><?xml version="1.0" encoding="utf-8"?>
<sst xmlns="http://schemas.openxmlformats.org/spreadsheetml/2006/main" count="341" uniqueCount="307">
  <si>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</si>
  <si>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</si>
  <si>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</si>
  <si>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</si>
  <si>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</si>
  <si>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</si>
  <si>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</si>
  <si>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</si>
  <si>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</si>
  <si>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</si>
  <si>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</si>
  <si>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</si>
  <si>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</si>
  <si>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</si>
  <si>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</si>
  <si>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</si>
  <si>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</si>
  <si>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</si>
  <si>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</si>
  <si>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</si>
  <si>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</si>
  <si>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</si>
  <si>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</si>
  <si>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</si>
  <si>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</si>
  <si>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</si>
  <si>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</si>
  <si>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</si>
  <si>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</si>
  <si>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</si>
  <si>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</si>
  <si>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</si>
  <si>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</si>
  <si>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</si>
  <si>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</si>
  <si>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</si>
  <si>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</si>
  <si>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</si>
  <si>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</si>
  <si>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</si>
  <si>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</si>
  <si>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</si>
  <si>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</si>
  <si>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</si>
  <si>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</si>
  <si>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</si>
  <si>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</si>
  <si>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</si>
  <si>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</si>
  <si>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</si>
  <si>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</si>
  <si>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</si>
  <si>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</si>
  <si>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</si>
  <si>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</si>
  <si>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</si>
  <si>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</si>
  <si>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</si>
  <si>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</si>
  <si>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</si>
  <si>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</si>
  <si>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</si>
  <si>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</si>
  <si>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</si>
  <si>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</si>
  <si>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</si>
  <si>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</si>
  <si>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</si>
  <si>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</si>
  <si>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</si>
  <si>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</si>
  <si>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</si>
  <si>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</si>
  <si>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</si>
  <si>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</si>
  <si>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</si>
  <si>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</si>
  <si>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</si>
  <si>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</si>
  <si>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</si>
  <si>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</si>
  <si>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</si>
  <si>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</si>
  <si>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</si>
  <si>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</si>
  <si>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</si>
  <si>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</si>
  <si>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</si>
  <si>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</si>
  <si>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</si>
  <si>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</si>
  <si>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</si>
  <si>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</si>
  <si>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</si>
  <si>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</si>
  <si>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</si>
  <si>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</si>
  <si>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</si>
  <si>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</si>
  <si>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</si>
  <si>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</si>
  <si>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</si>
  <si>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</si>
  <si>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</si>
  <si>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</si>
  <si>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</si>
  <si>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</si>
  <si>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</si>
  <si>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</si>
  <si>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</si>
  <si>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</si>
  <si>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</si>
  <si>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</si>
  <si>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</si>
  <si>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</si>
  <si>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</si>
  <si>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</si>
  <si>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</si>
  <si>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</si>
  <si>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</si>
  <si>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</si>
  <si>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</si>
  <si>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</si>
  <si>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</si>
  <si>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</si>
  <si>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</si>
  <si>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</si>
  <si>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</si>
  <si>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</si>
  <si>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</si>
  <si>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</si>
  <si>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</si>
  <si>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</si>
  <si>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</si>
  <si>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</si>
  <si>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</si>
  <si>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</si>
  <si>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</si>
  <si>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</si>
  <si>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</si>
  <si>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</si>
  <si>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</si>
  <si>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</si>
  <si>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</si>
  <si>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</si>
  <si>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</si>
  <si>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</si>
  <si>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</si>
  <si>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</si>
  <si>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</si>
  <si>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</si>
  <si>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000 1 16 900 00 00 0000 140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</si>
  <si>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</si>
  <si>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</si>
  <si>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</si>
  <si>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</si>
  <si>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</si>
  <si>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</si>
  <si>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</si>
  <si>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</si>
  <si>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</si>
  <si>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</si>
  <si>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</si>
  <si>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000 1 14 02053 10 0000 410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</si>
  <si>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</si>
  <si>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</si>
  <si>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</si>
  <si>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</si>
  <si>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</si>
  <si>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</si>
  <si>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</si>
  <si>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</si>
  <si>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</si>
  <si>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</si>
  <si>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</si>
  <si>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000 1 16 33050 05 0000 140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</si>
  <si>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</si>
  <si>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</si>
  <si>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</si>
  <si>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</si>
  <si>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</si>
  <si>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</si>
  <si>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</si>
  <si>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</si>
  <si>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000 1 16 900 5010 0000 140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</si>
  <si>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</si>
  <si>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</si>
  <si>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</si>
  <si>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</si>
  <si>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</si>
  <si>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</si>
  <si>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</si>
  <si>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</si>
  <si>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</si>
  <si>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</si>
  <si>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</si>
  <si>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</si>
  <si>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</si>
  <si>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Межбюджетные трансферты, передаваемые бюджетам муниципальных районов из бюджетов поселений на осуществление части полномочий на содержание учреждений культуры (ДК)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</si>
  <si>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</si>
  <si>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</si>
  <si>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</si>
  <si>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ИТОГО ДОХОДОВ</t>
  </si>
  <si>
    <t>00020215001050000151</t>
  </si>
  <si>
    <t>00020215002050000151</t>
  </si>
  <si>
    <t>00020202999050000151 (8047)</t>
  </si>
  <si>
    <t>00020230024050000151</t>
  </si>
  <si>
    <t>00020230027050000151</t>
  </si>
  <si>
    <t>00020240014050000151</t>
  </si>
  <si>
    <t xml:space="preserve"> План доходов на 2018 год</t>
  </si>
  <si>
    <t>000 1 11 05013 05 0000 120</t>
  </si>
  <si>
    <t>000 1 14 06013 05 0000 430</t>
  </si>
  <si>
    <t>000 1 16 900 5 00 5000 140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</si>
  <si>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</si>
  <si>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000 1080700001 0000 110</t>
  </si>
  <si>
    <t>000 1160801001 0000 140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</si>
  <si>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</si>
  <si>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</si>
  <si>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Субсидия на софинансирование капитальных вложений в объекты  муниципальной собственности</t>
  </si>
  <si>
    <t>00020220077050000151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</si>
  <si>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</si>
  <si>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00020220051100000151</t>
  </si>
  <si>
    <t>00020220216130000151</t>
  </si>
  <si>
    <t>Субсидия бюджетам сельских поселений на реализацию федеральных целевых программ</t>
  </si>
  <si>
    <t>Субсидия бюджетам городских поселений на осуществление дорожной деятельностив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</si>
  <si>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</si>
  <si>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</si>
  <si>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00020235120050000151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</si>
  <si>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</si>
  <si>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000 1110502505 0000 120</t>
  </si>
  <si>
    <t>Денежные взыскания (штрафы) за нарушение законодательства Российской Федерации об электроэнергетике</t>
  </si>
  <si>
    <t>000 1164100001 0000 140</t>
  </si>
  <si>
    <t>ПРОЧИЕ НЕНАЛОГОВЫЕ ДОХОДЫ</t>
  </si>
  <si>
    <t>000 117 000 0000 0000 000</t>
  </si>
  <si>
    <t>Прочие неналоговые доходы</t>
  </si>
  <si>
    <t>000 117 050 0000 0000 180</t>
  </si>
  <si>
    <t xml:space="preserve"> 000 117 010 5010 0000 180</t>
  </si>
  <si>
    <t>Темп роста к соответствующему периоду прошлого периода 2017,%</t>
  </si>
  <si>
    <t>Платежи от государственных и муниципальных унитарных предприятий</t>
  </si>
  <si>
    <t>000 111 07000 00 000 120</t>
  </si>
  <si>
    <t>Сведения об исполнении консолидированного бюджета Почепского района по доходам  за 9 месяцев  2018 год  в разрезе видов доходов</t>
  </si>
  <si>
    <t>Кассовое исполнение за 9 месяцев 2017 года</t>
  </si>
  <si>
    <t>000 1 11 05013 10 0000 120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</si>
  <si>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</si>
  <si>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</si>
  <si>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</si>
  <si>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</si>
  <si>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Невыясненные поступления, зачисляемые в бюджеты муниципальных районов</t>
  </si>
  <si>
    <t xml:space="preserve"> 000 117 010 5005 0000 180</t>
  </si>
  <si>
    <t>000 117 050 5005 0000 180</t>
  </si>
  <si>
    <t>Прочие неналоговые доходы бюджетов муниципальных районов</t>
  </si>
  <si>
    <t>Прочие неналоговые доходы бюджетов городских поселений</t>
  </si>
  <si>
    <t>000 117 050 5013 0000 180</t>
  </si>
  <si>
    <t>Кассовое исполнение за 9 месяца 2018 года</t>
  </si>
  <si>
    <t>Доходы,поступающие в порядке возмещения расходов,понесенных в связи с эксплуатацией имущества сельских поселений</t>
  </si>
  <si>
    <t>000 1 13 0206510 0000 130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</si>
  <si>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</si>
  <si>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</si>
  <si>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</si>
  <si>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</si>
  <si>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</si>
  <si>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</si>
  <si>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</si>
  <si>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</si>
  <si>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</si>
  <si>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</si>
  <si>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</si>
  <si>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</si>
  <si>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</si>
  <si>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</si>
  <si>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Субсидии бюджетам сельских поселений на реализацию мероприятий по устойчивому развитию сельских территорий</t>
  </si>
  <si>
    <t xml:space="preserve"> 000 2022556710 0000 151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</si>
  <si>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</si>
  <si>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</si>
  <si>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</si>
  <si>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</si>
  <si>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</si>
  <si>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</si>
  <si>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Межбюджетные трансферты, передаваемые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</si>
  <si>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000 2024515905 0000 151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</si>
  <si>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</si>
  <si>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</si>
  <si>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</si>
  <si>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 Прочие безвозмездные поступления в бюджеты городских поселений</t>
  </si>
  <si>
    <t xml:space="preserve"> 000 2070503010 0000 180</t>
  </si>
  <si>
    <t xml:space="preserve"> 000 2070503013 0000 180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</si>
  <si>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</si>
  <si>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</si>
  <si>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>Субсидия бюджетам муниципальным районам на реализацию федеральных целевых программ</t>
  </si>
  <si>
    <t>00020220051050000151</t>
  </si>
  <si>
    <t xml:space="preserve"> 000 2022555805 0000 151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</si>
  <si>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культуры, поддрежку творческой деятельности муниципальных театров в городах с численностью населения до 300 тысяч человек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</si>
  <si>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</si>
  <si>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</si>
  <si>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</si>
  <si>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</si>
  <si>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</si>
  <si>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</si>
  <si>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</si>
  <si>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</si>
  <si>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Субсидии бюджетам на реализацию федеральных целевых программ</t>
  </si>
  <si>
    <t xml:space="preserve"> 000 2022005100 0000 151</t>
  </si>
  <si>
    <t>000 2024000000 0000 151</t>
  </si>
  <si>
    <t>000 2022999905 0000 151</t>
  </si>
  <si>
    <t>000 2023000000 0000 151</t>
  </si>
  <si>
    <t>000 2022000000 0000 151</t>
  </si>
  <si>
    <t>000 2021000000 0000 151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</si>
</sst>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3F62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3">
      <alignment horizontal="left" wrapText="1" indent="2"/>
    </xf>
    <xf numFmtId="49" fontId="10" fillId="0" borderId="4">
      <alignment horizontal="center"/>
    </xf>
    <xf numFmtId="43" fontId="11" fillId="0" borderId="0" applyFont="0" applyFill="0" applyBorder="0" applyAlignment="0" applyProtection="0"/>
    <xf numFmtId="0" fontId="14" fillId="0" borderId="9">
      <alignment horizontal="left" wrapText="1" indent="2"/>
    </xf>
    <xf numFmtId="49" fontId="14" fillId="0" borderId="4">
      <alignment horizontal="center"/>
    </xf>
    <xf numFmtId="4" fontId="15" fillId="0" borderId="4">
      <alignment horizontal="right"/>
    </xf>
  </cellStyleXfs>
  <cellXfs count="143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justify" vertical="center" wrapText="1"/>
    </xf>
    <xf numFmtId="1" fontId="12" fillId="0" borderId="1" xfId="0" quotePrefix="1" applyNumberFormat="1" applyFont="1" applyBorder="1" applyAlignment="1">
      <alignment horizontal="center" vertical="center" wrapText="1"/>
    </xf>
    <xf numFmtId="4" fontId="12" fillId="2" borderId="1" xfId="3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top"/>
    </xf>
    <xf numFmtId="0" fontId="6" fillId="0" borderId="5" xfId="0" applyFont="1" applyBorder="1" applyAlignment="1">
      <alignment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9" fillId="3" borderId="0" xfId="0" applyFont="1" applyFill="1" applyAlignment="1">
      <alignment vertical="top" wrapText="1"/>
    </xf>
    <xf numFmtId="4" fontId="13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" fontId="6" fillId="0" borderId="11" xfId="0" quotePrefix="1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7" fillId="0" borderId="9" xfId="4" applyNumberFormat="1" applyFont="1" applyAlignment="1" applyProtection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6" fillId="0" borderId="9" xfId="4" applyNumberFormat="1" applyFont="1" applyAlignment="1" applyProtection="1">
      <alignment horizontal="left" vertical="top" wrapText="1"/>
    </xf>
    <xf numFmtId="49" fontId="17" fillId="0" borderId="4" xfId="5" applyFont="1" applyAlignment="1" applyProtection="1">
      <alignment horizontal="center" vertical="center"/>
    </xf>
    <xf numFmtId="49" fontId="17" fillId="0" borderId="10" xfId="5" applyFont="1" applyBorder="1" applyAlignment="1" applyProtection="1">
      <alignment horizontal="center" vertical="center"/>
    </xf>
    <xf numFmtId="49" fontId="16" fillId="0" borderId="4" xfId="5" applyFont="1" applyAlignment="1" applyProtection="1">
      <alignment horizontal="center" vertical="center"/>
    </xf>
    <xf numFmtId="164" fontId="9" fillId="0" borderId="1" xfId="0" applyNumberFormat="1" applyFont="1" applyBorder="1" applyAlignment="1">
      <alignment horizontal="right" vertical="top"/>
    </xf>
    <xf numFmtId="164" fontId="9" fillId="0" borderId="1" xfId="0" applyNumberFormat="1" applyFont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4" fontId="12" fillId="2" borderId="1" xfId="3" applyNumberFormat="1" applyFont="1" applyFill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" fontId="6" fillId="2" borderId="1" xfId="3" applyNumberFormat="1" applyFont="1" applyFill="1" applyBorder="1" applyAlignment="1">
      <alignment horizontal="right" vertical="center" wrapText="1"/>
    </xf>
    <xf numFmtId="4" fontId="17" fillId="2" borderId="4" xfId="6" applyFont="1" applyFill="1" applyAlignment="1" applyProtection="1">
      <alignment horizontal="right" vertical="center"/>
    </xf>
    <xf numFmtId="4" fontId="6" fillId="2" borderId="1" xfId="0" applyNumberFormat="1" applyFont="1" applyFill="1" applyBorder="1" applyAlignment="1">
      <alignment horizontal="right" vertical="center"/>
    </xf>
    <xf numFmtId="43" fontId="6" fillId="2" borderId="8" xfId="3" applyFont="1" applyFill="1" applyBorder="1" applyAlignment="1">
      <alignment horizontal="right" vertical="center"/>
    </xf>
    <xf numFmtId="4" fontId="6" fillId="2" borderId="8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/>
    </xf>
    <xf numFmtId="4" fontId="6" fillId="2" borderId="6" xfId="0" applyNumberFormat="1" applyFont="1" applyFill="1" applyBorder="1" applyAlignment="1">
      <alignment horizontal="right" vertical="center"/>
    </xf>
    <xf numFmtId="4" fontId="6" fillId="2" borderId="6" xfId="0" applyNumberFormat="1" applyFont="1" applyFill="1" applyBorder="1" applyAlignment="1">
      <alignment horizontal="right" vertical="center" wrapText="1"/>
    </xf>
    <xf numFmtId="4" fontId="6" fillId="2" borderId="7" xfId="0" applyNumberFormat="1" applyFont="1" applyFill="1" applyBorder="1" applyAlignment="1">
      <alignment horizontal="right" vertical="center"/>
    </xf>
    <xf numFmtId="4" fontId="6" fillId="2" borderId="8" xfId="0" applyNumberFormat="1" applyFont="1" applyFill="1" applyBorder="1" applyAlignment="1">
      <alignment horizontal="right" vertical="center"/>
    </xf>
    <xf numFmtId="4" fontId="6" fillId="2" borderId="12" xfId="0" applyNumberFormat="1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/>
    </xf>
    <xf numFmtId="4" fontId="6" fillId="2" borderId="7" xfId="0" applyNumberFormat="1" applyFont="1" applyFill="1" applyBorder="1" applyAlignment="1">
      <alignment horizontal="right" vertical="center" wrapText="1"/>
    </xf>
    <xf numFmtId="4" fontId="17" fillId="2" borderId="10" xfId="6" applyFont="1" applyFill="1" applyBorder="1" applyAlignment="1" applyProtection="1">
      <alignment horizontal="right" vertical="center"/>
    </xf>
    <xf numFmtId="4" fontId="9" fillId="2" borderId="8" xfId="0" applyNumberFormat="1" applyFont="1" applyFill="1" applyBorder="1" applyAlignment="1">
      <alignment horizontal="right" vertical="center" wrapText="1"/>
    </xf>
    <xf numFmtId="43" fontId="6" fillId="2" borderId="1" xfId="3" applyFont="1" applyFill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4" fontId="6" fillId="2" borderId="6" xfId="0" applyNumberFormat="1" applyFont="1" applyFill="1" applyBorder="1" applyAlignment="1">
      <alignment horizontal="right" vertical="center" wrapText="1"/>
    </xf>
    <xf numFmtId="4" fontId="6" fillId="2" borderId="7" xfId="0" applyNumberFormat="1" applyFont="1" applyFill="1" applyBorder="1" applyAlignment="1">
      <alignment horizontal="right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1" fontId="6" fillId="0" borderId="6" xfId="0" quotePrefix="1" applyNumberFormat="1" applyFont="1" applyBorder="1" applyAlignment="1">
      <alignment horizontal="center" vertical="center" wrapText="1"/>
    </xf>
    <xf numFmtId="1" fontId="6" fillId="0" borderId="7" xfId="0" quotePrefix="1" applyNumberFormat="1" applyFont="1" applyBorder="1" applyAlignment="1">
      <alignment horizontal="center" vertical="center" wrapText="1"/>
    </xf>
    <xf numFmtId="1" fontId="6" fillId="0" borderId="8" xfId="0" quotePrefix="1" applyNumberFormat="1" applyFont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right" vertical="center"/>
    </xf>
    <xf numFmtId="4" fontId="6" fillId="2" borderId="8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4" fontId="7" fillId="4" borderId="1" xfId="0" applyNumberFormat="1" applyFont="1" applyFill="1" applyBorder="1" applyAlignment="1">
      <alignment horizontal="center" vertical="center" wrapText="1"/>
    </xf>
  </cellXfs>
  <cellStyles count="7">
    <cellStyle name="xl31" xfId="4"/>
    <cellStyle name="xl34" xfId="1"/>
    <cellStyle name="xl44" xfId="5"/>
    <cellStyle name="xl46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colors>
    <mruColors>
      <color rgb="FF73F62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  <cell r="B105" t="str">
            <v>00020230024050000151</v>
          </cell>
          <cell r="C105">
            <v>13300272</v>
          </cell>
          <cell r="E105">
            <v>15779921.550000001</v>
          </cell>
        </row>
        <row r="108">
          <cell r="A108" t="str">
            <v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v>
          </cell>
          <cell r="B108" t="str">
            <v>00020230024050000151</v>
          </cell>
          <cell r="C108">
            <v>383500</v>
          </cell>
          <cell r="E108">
            <v>384500</v>
          </cell>
        </row>
        <row r="113">
          <cell r="A113" t="str">
            <v>Субвенции бюджетам муниципальных районов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    </cell>
          <cell r="B113" t="str">
            <v>00020230024050000151</v>
          </cell>
          <cell r="C113">
            <v>29415</v>
          </cell>
          <cell r="E113">
            <v>26235</v>
          </cell>
        </row>
        <row r="119">
          <cell r="A119" t="str">
            <v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v>
          </cell>
          <cell r="B119" t="str">
            <v>00020230024050000151</v>
          </cell>
          <cell r="C119">
            <v>1500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  <cell r="B122" t="str">
            <v>00020235118050000151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  <cell r="B126" t="str">
            <v>00020235260050000151</v>
          </cell>
          <cell r="C126">
            <v>93913.58</v>
          </cell>
          <cell r="E126">
            <v>164729.57999999999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  <cell r="B130" t="str">
            <v>00020230029050000151</v>
          </cell>
        </row>
        <row r="136">
          <cell r="A136" t="str">
            <v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    </cell>
          <cell r="B136" t="str">
            <v>00020230024050000151</v>
          </cell>
          <cell r="C136">
            <v>42405.95</v>
          </cell>
          <cell r="E136">
            <v>41122.26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22"/>
  <sheetViews>
    <sheetView tabSelected="1" view="pageBreakPreview" zoomScale="87" zoomScaleNormal="90" zoomScaleSheetLayoutView="87" workbookViewId="0">
      <pane xSplit="2" ySplit="3" topLeftCell="C193" activePane="bottomRight" state="frozen"/>
      <selection pane="topRight" activeCell="C1" sqref="C1"/>
      <selection pane="bottomLeft" activeCell="A4" sqref="A4"/>
      <selection pane="bottomRight" activeCell="A193" sqref="A193"/>
    </sheetView>
  </sheetViews>
  <sheetFormatPr defaultRowHeight="15" x14ac:dyDescent="0.25"/>
  <cols>
    <col min="1" max="1" width="80.42578125" style="33" customWidth="1"/>
    <col min="2" max="2" width="29.140625" style="44" customWidth="1"/>
    <col min="3" max="3" width="17" style="33" customWidth="1"/>
    <col min="4" max="4" width="18" style="33" customWidth="1"/>
    <col min="5" max="5" width="18" style="74" customWidth="1"/>
    <col min="6" max="6" width="11.85546875" style="44" customWidth="1"/>
    <col min="7" max="7" width="13.85546875" style="44" customWidth="1"/>
    <col min="8" max="8" width="4.5703125" style="33" customWidth="1"/>
    <col min="9" max="9" width="9.140625" style="42"/>
    <col min="10" max="253" width="9.140625" style="33"/>
    <col min="254" max="254" width="21.7109375" style="33" customWidth="1"/>
    <col min="255" max="255" width="55.140625" style="33" customWidth="1"/>
    <col min="256" max="258" width="14.140625" style="33" customWidth="1"/>
    <col min="259" max="259" width="10.5703125" style="33" customWidth="1"/>
    <col min="260" max="509" width="9.140625" style="33"/>
    <col min="510" max="510" width="21.7109375" style="33" customWidth="1"/>
    <col min="511" max="511" width="55.140625" style="33" customWidth="1"/>
    <col min="512" max="514" width="14.140625" style="33" customWidth="1"/>
    <col min="515" max="515" width="10.5703125" style="33" customWidth="1"/>
    <col min="516" max="765" width="9.140625" style="33"/>
    <col min="766" max="766" width="21.7109375" style="33" customWidth="1"/>
    <col min="767" max="767" width="55.140625" style="33" customWidth="1"/>
    <col min="768" max="770" width="14.140625" style="33" customWidth="1"/>
    <col min="771" max="771" width="10.5703125" style="33" customWidth="1"/>
    <col min="772" max="1021" width="9.140625" style="33"/>
    <col min="1022" max="1022" width="21.7109375" style="33" customWidth="1"/>
    <col min="1023" max="1023" width="55.140625" style="33" customWidth="1"/>
    <col min="1024" max="1026" width="14.140625" style="33" customWidth="1"/>
    <col min="1027" max="1027" width="10.5703125" style="33" customWidth="1"/>
    <col min="1028" max="1277" width="9.140625" style="33"/>
    <col min="1278" max="1278" width="21.7109375" style="33" customWidth="1"/>
    <col min="1279" max="1279" width="55.140625" style="33" customWidth="1"/>
    <col min="1280" max="1282" width="14.140625" style="33" customWidth="1"/>
    <col min="1283" max="1283" width="10.5703125" style="33" customWidth="1"/>
    <col min="1284" max="1533" width="9.140625" style="33"/>
    <col min="1534" max="1534" width="21.7109375" style="33" customWidth="1"/>
    <col min="1535" max="1535" width="55.140625" style="33" customWidth="1"/>
    <col min="1536" max="1538" width="14.140625" style="33" customWidth="1"/>
    <col min="1539" max="1539" width="10.5703125" style="33" customWidth="1"/>
    <col min="1540" max="1789" width="9.140625" style="33"/>
    <col min="1790" max="1790" width="21.7109375" style="33" customWidth="1"/>
    <col min="1791" max="1791" width="55.140625" style="33" customWidth="1"/>
    <col min="1792" max="1794" width="14.140625" style="33" customWidth="1"/>
    <col min="1795" max="1795" width="10.5703125" style="33" customWidth="1"/>
    <col min="1796" max="2045" width="9.140625" style="33"/>
    <col min="2046" max="2046" width="21.7109375" style="33" customWidth="1"/>
    <col min="2047" max="2047" width="55.140625" style="33" customWidth="1"/>
    <col min="2048" max="2050" width="14.140625" style="33" customWidth="1"/>
    <col min="2051" max="2051" width="10.5703125" style="33" customWidth="1"/>
    <col min="2052" max="2301" width="9.140625" style="33"/>
    <col min="2302" max="2302" width="21.7109375" style="33" customWidth="1"/>
    <col min="2303" max="2303" width="55.140625" style="33" customWidth="1"/>
    <col min="2304" max="2306" width="14.140625" style="33" customWidth="1"/>
    <col min="2307" max="2307" width="10.5703125" style="33" customWidth="1"/>
    <col min="2308" max="2557" width="9.140625" style="33"/>
    <col min="2558" max="2558" width="21.7109375" style="33" customWidth="1"/>
    <col min="2559" max="2559" width="55.140625" style="33" customWidth="1"/>
    <col min="2560" max="2562" width="14.140625" style="33" customWidth="1"/>
    <col min="2563" max="2563" width="10.5703125" style="33" customWidth="1"/>
    <col min="2564" max="2813" width="9.140625" style="33"/>
    <col min="2814" max="2814" width="21.7109375" style="33" customWidth="1"/>
    <col min="2815" max="2815" width="55.140625" style="33" customWidth="1"/>
    <col min="2816" max="2818" width="14.140625" style="33" customWidth="1"/>
    <col min="2819" max="2819" width="10.5703125" style="33" customWidth="1"/>
    <col min="2820" max="3069" width="9.140625" style="33"/>
    <col min="3070" max="3070" width="21.7109375" style="33" customWidth="1"/>
    <col min="3071" max="3071" width="55.140625" style="33" customWidth="1"/>
    <col min="3072" max="3074" width="14.140625" style="33" customWidth="1"/>
    <col min="3075" max="3075" width="10.5703125" style="33" customWidth="1"/>
    <col min="3076" max="3325" width="9.140625" style="33"/>
    <col min="3326" max="3326" width="21.7109375" style="33" customWidth="1"/>
    <col min="3327" max="3327" width="55.140625" style="33" customWidth="1"/>
    <col min="3328" max="3330" width="14.140625" style="33" customWidth="1"/>
    <col min="3331" max="3331" width="10.5703125" style="33" customWidth="1"/>
    <col min="3332" max="3581" width="9.140625" style="33"/>
    <col min="3582" max="3582" width="21.7109375" style="33" customWidth="1"/>
    <col min="3583" max="3583" width="55.140625" style="33" customWidth="1"/>
    <col min="3584" max="3586" width="14.140625" style="33" customWidth="1"/>
    <col min="3587" max="3587" width="10.5703125" style="33" customWidth="1"/>
    <col min="3588" max="3837" width="9.140625" style="33"/>
    <col min="3838" max="3838" width="21.7109375" style="33" customWidth="1"/>
    <col min="3839" max="3839" width="55.140625" style="33" customWidth="1"/>
    <col min="3840" max="3842" width="14.140625" style="33" customWidth="1"/>
    <col min="3843" max="3843" width="10.5703125" style="33" customWidth="1"/>
    <col min="3844" max="4093" width="9.140625" style="33"/>
    <col min="4094" max="4094" width="21.7109375" style="33" customWidth="1"/>
    <col min="4095" max="4095" width="55.140625" style="33" customWidth="1"/>
    <col min="4096" max="4098" width="14.140625" style="33" customWidth="1"/>
    <col min="4099" max="4099" width="10.5703125" style="33" customWidth="1"/>
    <col min="4100" max="4349" width="9.140625" style="33"/>
    <col min="4350" max="4350" width="21.7109375" style="33" customWidth="1"/>
    <col min="4351" max="4351" width="55.140625" style="33" customWidth="1"/>
    <col min="4352" max="4354" width="14.140625" style="33" customWidth="1"/>
    <col min="4355" max="4355" width="10.5703125" style="33" customWidth="1"/>
    <col min="4356" max="4605" width="9.140625" style="33"/>
    <col min="4606" max="4606" width="21.7109375" style="33" customWidth="1"/>
    <col min="4607" max="4607" width="55.140625" style="33" customWidth="1"/>
    <col min="4608" max="4610" width="14.140625" style="33" customWidth="1"/>
    <col min="4611" max="4611" width="10.5703125" style="33" customWidth="1"/>
    <col min="4612" max="4861" width="9.140625" style="33"/>
    <col min="4862" max="4862" width="21.7109375" style="33" customWidth="1"/>
    <col min="4863" max="4863" width="55.140625" style="33" customWidth="1"/>
    <col min="4864" max="4866" width="14.140625" style="33" customWidth="1"/>
    <col min="4867" max="4867" width="10.5703125" style="33" customWidth="1"/>
    <col min="4868" max="5117" width="9.140625" style="33"/>
    <col min="5118" max="5118" width="21.7109375" style="33" customWidth="1"/>
    <col min="5119" max="5119" width="55.140625" style="33" customWidth="1"/>
    <col min="5120" max="5122" width="14.140625" style="33" customWidth="1"/>
    <col min="5123" max="5123" width="10.5703125" style="33" customWidth="1"/>
    <col min="5124" max="5373" width="9.140625" style="33"/>
    <col min="5374" max="5374" width="21.7109375" style="33" customWidth="1"/>
    <col min="5375" max="5375" width="55.140625" style="33" customWidth="1"/>
    <col min="5376" max="5378" width="14.140625" style="33" customWidth="1"/>
    <col min="5379" max="5379" width="10.5703125" style="33" customWidth="1"/>
    <col min="5380" max="5629" width="9.140625" style="33"/>
    <col min="5630" max="5630" width="21.7109375" style="33" customWidth="1"/>
    <col min="5631" max="5631" width="55.140625" style="33" customWidth="1"/>
    <col min="5632" max="5634" width="14.140625" style="33" customWidth="1"/>
    <col min="5635" max="5635" width="10.5703125" style="33" customWidth="1"/>
    <col min="5636" max="5885" width="9.140625" style="33"/>
    <col min="5886" max="5886" width="21.7109375" style="33" customWidth="1"/>
    <col min="5887" max="5887" width="55.140625" style="33" customWidth="1"/>
    <col min="5888" max="5890" width="14.140625" style="33" customWidth="1"/>
    <col min="5891" max="5891" width="10.5703125" style="33" customWidth="1"/>
    <col min="5892" max="6141" width="9.140625" style="33"/>
    <col min="6142" max="6142" width="21.7109375" style="33" customWidth="1"/>
    <col min="6143" max="6143" width="55.140625" style="33" customWidth="1"/>
    <col min="6144" max="6146" width="14.140625" style="33" customWidth="1"/>
    <col min="6147" max="6147" width="10.5703125" style="33" customWidth="1"/>
    <col min="6148" max="6397" width="9.140625" style="33"/>
    <col min="6398" max="6398" width="21.7109375" style="33" customWidth="1"/>
    <col min="6399" max="6399" width="55.140625" style="33" customWidth="1"/>
    <col min="6400" max="6402" width="14.140625" style="33" customWidth="1"/>
    <col min="6403" max="6403" width="10.5703125" style="33" customWidth="1"/>
    <col min="6404" max="6653" width="9.140625" style="33"/>
    <col min="6654" max="6654" width="21.7109375" style="33" customWidth="1"/>
    <col min="6655" max="6655" width="55.140625" style="33" customWidth="1"/>
    <col min="6656" max="6658" width="14.140625" style="33" customWidth="1"/>
    <col min="6659" max="6659" width="10.5703125" style="33" customWidth="1"/>
    <col min="6660" max="6909" width="9.140625" style="33"/>
    <col min="6910" max="6910" width="21.7109375" style="33" customWidth="1"/>
    <col min="6911" max="6911" width="55.140625" style="33" customWidth="1"/>
    <col min="6912" max="6914" width="14.140625" style="33" customWidth="1"/>
    <col min="6915" max="6915" width="10.5703125" style="33" customWidth="1"/>
    <col min="6916" max="7165" width="9.140625" style="33"/>
    <col min="7166" max="7166" width="21.7109375" style="33" customWidth="1"/>
    <col min="7167" max="7167" width="55.140625" style="33" customWidth="1"/>
    <col min="7168" max="7170" width="14.140625" style="33" customWidth="1"/>
    <col min="7171" max="7171" width="10.5703125" style="33" customWidth="1"/>
    <col min="7172" max="7421" width="9.140625" style="33"/>
    <col min="7422" max="7422" width="21.7109375" style="33" customWidth="1"/>
    <col min="7423" max="7423" width="55.140625" style="33" customWidth="1"/>
    <col min="7424" max="7426" width="14.140625" style="33" customWidth="1"/>
    <col min="7427" max="7427" width="10.5703125" style="33" customWidth="1"/>
    <col min="7428" max="7677" width="9.140625" style="33"/>
    <col min="7678" max="7678" width="21.7109375" style="33" customWidth="1"/>
    <col min="7679" max="7679" width="55.140625" style="33" customWidth="1"/>
    <col min="7680" max="7682" width="14.140625" style="33" customWidth="1"/>
    <col min="7683" max="7683" width="10.5703125" style="33" customWidth="1"/>
    <col min="7684" max="7933" width="9.140625" style="33"/>
    <col min="7934" max="7934" width="21.7109375" style="33" customWidth="1"/>
    <col min="7935" max="7935" width="55.140625" style="33" customWidth="1"/>
    <col min="7936" max="7938" width="14.140625" style="33" customWidth="1"/>
    <col min="7939" max="7939" width="10.5703125" style="33" customWidth="1"/>
    <col min="7940" max="8189" width="9.140625" style="33"/>
    <col min="8190" max="8190" width="21.7109375" style="33" customWidth="1"/>
    <col min="8191" max="8191" width="55.140625" style="33" customWidth="1"/>
    <col min="8192" max="8194" width="14.140625" style="33" customWidth="1"/>
    <col min="8195" max="8195" width="10.5703125" style="33" customWidth="1"/>
    <col min="8196" max="8445" width="9.140625" style="33"/>
    <col min="8446" max="8446" width="21.7109375" style="33" customWidth="1"/>
    <col min="8447" max="8447" width="55.140625" style="33" customWidth="1"/>
    <col min="8448" max="8450" width="14.140625" style="33" customWidth="1"/>
    <col min="8451" max="8451" width="10.5703125" style="33" customWidth="1"/>
    <col min="8452" max="8701" width="9.140625" style="33"/>
    <col min="8702" max="8702" width="21.7109375" style="33" customWidth="1"/>
    <col min="8703" max="8703" width="55.140625" style="33" customWidth="1"/>
    <col min="8704" max="8706" width="14.140625" style="33" customWidth="1"/>
    <col min="8707" max="8707" width="10.5703125" style="33" customWidth="1"/>
    <col min="8708" max="8957" width="9.140625" style="33"/>
    <col min="8958" max="8958" width="21.7109375" style="33" customWidth="1"/>
    <col min="8959" max="8959" width="55.140625" style="33" customWidth="1"/>
    <col min="8960" max="8962" width="14.140625" style="33" customWidth="1"/>
    <col min="8963" max="8963" width="10.5703125" style="33" customWidth="1"/>
    <col min="8964" max="9213" width="9.140625" style="33"/>
    <col min="9214" max="9214" width="21.7109375" style="33" customWidth="1"/>
    <col min="9215" max="9215" width="55.140625" style="33" customWidth="1"/>
    <col min="9216" max="9218" width="14.140625" style="33" customWidth="1"/>
    <col min="9219" max="9219" width="10.5703125" style="33" customWidth="1"/>
    <col min="9220" max="9469" width="9.140625" style="33"/>
    <col min="9470" max="9470" width="21.7109375" style="33" customWidth="1"/>
    <col min="9471" max="9471" width="55.140625" style="33" customWidth="1"/>
    <col min="9472" max="9474" width="14.140625" style="33" customWidth="1"/>
    <col min="9475" max="9475" width="10.5703125" style="33" customWidth="1"/>
    <col min="9476" max="9725" width="9.140625" style="33"/>
    <col min="9726" max="9726" width="21.7109375" style="33" customWidth="1"/>
    <col min="9727" max="9727" width="55.140625" style="33" customWidth="1"/>
    <col min="9728" max="9730" width="14.140625" style="33" customWidth="1"/>
    <col min="9731" max="9731" width="10.5703125" style="33" customWidth="1"/>
    <col min="9732" max="9981" width="9.140625" style="33"/>
    <col min="9982" max="9982" width="21.7109375" style="33" customWidth="1"/>
    <col min="9983" max="9983" width="55.140625" style="33" customWidth="1"/>
    <col min="9984" max="9986" width="14.140625" style="33" customWidth="1"/>
    <col min="9987" max="9987" width="10.5703125" style="33" customWidth="1"/>
    <col min="9988" max="10237" width="9.140625" style="33"/>
    <col min="10238" max="10238" width="21.7109375" style="33" customWidth="1"/>
    <col min="10239" max="10239" width="55.140625" style="33" customWidth="1"/>
    <col min="10240" max="10242" width="14.140625" style="33" customWidth="1"/>
    <col min="10243" max="10243" width="10.5703125" style="33" customWidth="1"/>
    <col min="10244" max="10493" width="9.140625" style="33"/>
    <col min="10494" max="10494" width="21.7109375" style="33" customWidth="1"/>
    <col min="10495" max="10495" width="55.140625" style="33" customWidth="1"/>
    <col min="10496" max="10498" width="14.140625" style="33" customWidth="1"/>
    <col min="10499" max="10499" width="10.5703125" style="33" customWidth="1"/>
    <col min="10500" max="10749" width="9.140625" style="33"/>
    <col min="10750" max="10750" width="21.7109375" style="33" customWidth="1"/>
    <col min="10751" max="10751" width="55.140625" style="33" customWidth="1"/>
    <col min="10752" max="10754" width="14.140625" style="33" customWidth="1"/>
    <col min="10755" max="10755" width="10.5703125" style="33" customWidth="1"/>
    <col min="10756" max="11005" width="9.140625" style="33"/>
    <col min="11006" max="11006" width="21.7109375" style="33" customWidth="1"/>
    <col min="11007" max="11007" width="55.140625" style="33" customWidth="1"/>
    <col min="11008" max="11010" width="14.140625" style="33" customWidth="1"/>
    <col min="11011" max="11011" width="10.5703125" style="33" customWidth="1"/>
    <col min="11012" max="11261" width="9.140625" style="33"/>
    <col min="11262" max="11262" width="21.7109375" style="33" customWidth="1"/>
    <col min="11263" max="11263" width="55.140625" style="33" customWidth="1"/>
    <col min="11264" max="11266" width="14.140625" style="33" customWidth="1"/>
    <col min="11267" max="11267" width="10.5703125" style="33" customWidth="1"/>
    <col min="11268" max="11517" width="9.140625" style="33"/>
    <col min="11518" max="11518" width="21.7109375" style="33" customWidth="1"/>
    <col min="11519" max="11519" width="55.140625" style="33" customWidth="1"/>
    <col min="11520" max="11522" width="14.140625" style="33" customWidth="1"/>
    <col min="11523" max="11523" width="10.5703125" style="33" customWidth="1"/>
    <col min="11524" max="11773" width="9.140625" style="33"/>
    <col min="11774" max="11774" width="21.7109375" style="33" customWidth="1"/>
    <col min="11775" max="11775" width="55.140625" style="33" customWidth="1"/>
    <col min="11776" max="11778" width="14.140625" style="33" customWidth="1"/>
    <col min="11779" max="11779" width="10.5703125" style="33" customWidth="1"/>
    <col min="11780" max="12029" width="9.140625" style="33"/>
    <col min="12030" max="12030" width="21.7109375" style="33" customWidth="1"/>
    <col min="12031" max="12031" width="55.140625" style="33" customWidth="1"/>
    <col min="12032" max="12034" width="14.140625" style="33" customWidth="1"/>
    <col min="12035" max="12035" width="10.5703125" style="33" customWidth="1"/>
    <col min="12036" max="12285" width="9.140625" style="33"/>
    <col min="12286" max="12286" width="21.7109375" style="33" customWidth="1"/>
    <col min="12287" max="12287" width="55.140625" style="33" customWidth="1"/>
    <col min="12288" max="12290" width="14.140625" style="33" customWidth="1"/>
    <col min="12291" max="12291" width="10.5703125" style="33" customWidth="1"/>
    <col min="12292" max="12541" width="9.140625" style="33"/>
    <col min="12542" max="12542" width="21.7109375" style="33" customWidth="1"/>
    <col min="12543" max="12543" width="55.140625" style="33" customWidth="1"/>
    <col min="12544" max="12546" width="14.140625" style="33" customWidth="1"/>
    <col min="12547" max="12547" width="10.5703125" style="33" customWidth="1"/>
    <col min="12548" max="12797" width="9.140625" style="33"/>
    <col min="12798" max="12798" width="21.7109375" style="33" customWidth="1"/>
    <col min="12799" max="12799" width="55.140625" style="33" customWidth="1"/>
    <col min="12800" max="12802" width="14.140625" style="33" customWidth="1"/>
    <col min="12803" max="12803" width="10.5703125" style="33" customWidth="1"/>
    <col min="12804" max="13053" width="9.140625" style="33"/>
    <col min="13054" max="13054" width="21.7109375" style="33" customWidth="1"/>
    <col min="13055" max="13055" width="55.140625" style="33" customWidth="1"/>
    <col min="13056" max="13058" width="14.140625" style="33" customWidth="1"/>
    <col min="13059" max="13059" width="10.5703125" style="33" customWidth="1"/>
    <col min="13060" max="13309" width="9.140625" style="33"/>
    <col min="13310" max="13310" width="21.7109375" style="33" customWidth="1"/>
    <col min="13311" max="13311" width="55.140625" style="33" customWidth="1"/>
    <col min="13312" max="13314" width="14.140625" style="33" customWidth="1"/>
    <col min="13315" max="13315" width="10.5703125" style="33" customWidth="1"/>
    <col min="13316" max="13565" width="9.140625" style="33"/>
    <col min="13566" max="13566" width="21.7109375" style="33" customWidth="1"/>
    <col min="13567" max="13567" width="55.140625" style="33" customWidth="1"/>
    <col min="13568" max="13570" width="14.140625" style="33" customWidth="1"/>
    <col min="13571" max="13571" width="10.5703125" style="33" customWidth="1"/>
    <col min="13572" max="13821" width="9.140625" style="33"/>
    <col min="13822" max="13822" width="21.7109375" style="33" customWidth="1"/>
    <col min="13823" max="13823" width="55.140625" style="33" customWidth="1"/>
    <col min="13824" max="13826" width="14.140625" style="33" customWidth="1"/>
    <col min="13827" max="13827" width="10.5703125" style="33" customWidth="1"/>
    <col min="13828" max="14077" width="9.140625" style="33"/>
    <col min="14078" max="14078" width="21.7109375" style="33" customWidth="1"/>
    <col min="14079" max="14079" width="55.140625" style="33" customWidth="1"/>
    <col min="14080" max="14082" width="14.140625" style="33" customWidth="1"/>
    <col min="14083" max="14083" width="10.5703125" style="33" customWidth="1"/>
    <col min="14084" max="14333" width="9.140625" style="33"/>
    <col min="14334" max="14334" width="21.7109375" style="33" customWidth="1"/>
    <col min="14335" max="14335" width="55.140625" style="33" customWidth="1"/>
    <col min="14336" max="14338" width="14.140625" style="33" customWidth="1"/>
    <col min="14339" max="14339" width="10.5703125" style="33" customWidth="1"/>
    <col min="14340" max="14589" width="9.140625" style="33"/>
    <col min="14590" max="14590" width="21.7109375" style="33" customWidth="1"/>
    <col min="14591" max="14591" width="55.140625" style="33" customWidth="1"/>
    <col min="14592" max="14594" width="14.140625" style="33" customWidth="1"/>
    <col min="14595" max="14595" width="10.5703125" style="33" customWidth="1"/>
    <col min="14596" max="14845" width="9.140625" style="33"/>
    <col min="14846" max="14846" width="21.7109375" style="33" customWidth="1"/>
    <col min="14847" max="14847" width="55.140625" style="33" customWidth="1"/>
    <col min="14848" max="14850" width="14.140625" style="33" customWidth="1"/>
    <col min="14851" max="14851" width="10.5703125" style="33" customWidth="1"/>
    <col min="14852" max="15101" width="9.140625" style="33"/>
    <col min="15102" max="15102" width="21.7109375" style="33" customWidth="1"/>
    <col min="15103" max="15103" width="55.140625" style="33" customWidth="1"/>
    <col min="15104" max="15106" width="14.140625" style="33" customWidth="1"/>
    <col min="15107" max="15107" width="10.5703125" style="33" customWidth="1"/>
    <col min="15108" max="15357" width="9.140625" style="33"/>
    <col min="15358" max="15358" width="21.7109375" style="33" customWidth="1"/>
    <col min="15359" max="15359" width="55.140625" style="33" customWidth="1"/>
    <col min="15360" max="15362" width="14.140625" style="33" customWidth="1"/>
    <col min="15363" max="15363" width="10.5703125" style="33" customWidth="1"/>
    <col min="15364" max="15613" width="9.140625" style="33"/>
    <col min="15614" max="15614" width="21.7109375" style="33" customWidth="1"/>
    <col min="15615" max="15615" width="55.140625" style="33" customWidth="1"/>
    <col min="15616" max="15618" width="14.140625" style="33" customWidth="1"/>
    <col min="15619" max="15619" width="10.5703125" style="33" customWidth="1"/>
    <col min="15620" max="15869" width="9.140625" style="33"/>
    <col min="15870" max="15870" width="21.7109375" style="33" customWidth="1"/>
    <col min="15871" max="15871" width="55.140625" style="33" customWidth="1"/>
    <col min="15872" max="15874" width="14.140625" style="33" customWidth="1"/>
    <col min="15875" max="15875" width="10.5703125" style="33" customWidth="1"/>
    <col min="15876" max="16125" width="9.140625" style="33"/>
    <col min="16126" max="16126" width="21.7109375" style="33" customWidth="1"/>
    <col min="16127" max="16127" width="55.140625" style="33" customWidth="1"/>
    <col min="16128" max="16130" width="14.140625" style="33" customWidth="1"/>
    <col min="16131" max="16131" width="10.5703125" style="33" customWidth="1"/>
    <col min="16132" max="16384" width="9.140625" style="33"/>
  </cols>
  <sheetData>
    <row r="1" spans="1:228" s="29" customFormat="1" ht="23.25" customHeight="1" x14ac:dyDescent="0.25">
      <c r="A1" s="139" t="s">
        <v>240</v>
      </c>
      <c r="B1" s="140"/>
      <c r="C1" s="140"/>
      <c r="D1" s="140"/>
      <c r="E1" s="140"/>
      <c r="F1" s="140"/>
      <c r="G1" s="140"/>
      <c r="H1" s="29" t="s">
        <v>0</v>
      </c>
      <c r="I1" s="50"/>
    </row>
    <row r="2" spans="1:228" s="29" customFormat="1" ht="6.75" customHeight="1" x14ac:dyDescent="0.25">
      <c r="B2" s="141"/>
      <c r="C2" s="141"/>
      <c r="D2" s="141"/>
      <c r="E2" s="141"/>
      <c r="F2" s="141"/>
      <c r="G2" s="141"/>
      <c r="I2" s="50"/>
    </row>
    <row r="3" spans="1:228" s="31" customFormat="1" ht="90.75" customHeight="1" x14ac:dyDescent="0.25">
      <c r="A3" s="30" t="s">
        <v>2</v>
      </c>
      <c r="B3" s="30" t="s">
        <v>1</v>
      </c>
      <c r="C3" s="30" t="s">
        <v>241</v>
      </c>
      <c r="D3" s="30" t="s">
        <v>209</v>
      </c>
      <c r="E3" s="30" t="s">
        <v>253</v>
      </c>
      <c r="F3" s="30" t="s">
        <v>156</v>
      </c>
      <c r="G3" s="30" t="s">
        <v>237</v>
      </c>
      <c r="I3" s="51"/>
    </row>
    <row r="4" spans="1:228" s="32" customFormat="1" ht="16.5" customHeight="1" x14ac:dyDescent="0.25">
      <c r="A4" s="61">
        <v>1</v>
      </c>
      <c r="B4" s="30">
        <v>2</v>
      </c>
      <c r="C4" s="30">
        <v>3</v>
      </c>
      <c r="D4" s="30">
        <v>4</v>
      </c>
      <c r="E4" s="30">
        <v>5</v>
      </c>
      <c r="F4" s="62">
        <v>6</v>
      </c>
      <c r="G4" s="30">
        <v>7</v>
      </c>
      <c r="I4" s="4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</row>
    <row r="5" spans="1:228" s="36" customFormat="1" ht="19.5" customHeight="1" x14ac:dyDescent="0.25">
      <c r="A5" s="1" t="s">
        <v>3</v>
      </c>
      <c r="B5" s="34" t="s">
        <v>63</v>
      </c>
      <c r="C5" s="13">
        <f>C6+C12+C18+C27+C38+C44+C46+C60+C66+C73+C86+C109+C84</f>
        <v>132452760.37</v>
      </c>
      <c r="D5" s="13">
        <f>D6+D12+D18+D27+D38+D44+D46+D60+D66+D73+D84+D86+D109</f>
        <v>218521874.84999996</v>
      </c>
      <c r="E5" s="13">
        <f>E6+E12+E18+E27+E38+E46+E60+E66+E73+E86+E109</f>
        <v>154202564.55999997</v>
      </c>
      <c r="F5" s="26">
        <f>E5/D5*100</f>
        <v>70.56619144689715</v>
      </c>
      <c r="G5" s="26">
        <f>E5/C5*100</f>
        <v>116.42080099292986</v>
      </c>
      <c r="H5" s="35"/>
      <c r="I5" s="52"/>
    </row>
    <row r="6" spans="1:228" s="36" customFormat="1" ht="19.5" customHeight="1" x14ac:dyDescent="0.25">
      <c r="A6" s="3" t="s">
        <v>4</v>
      </c>
      <c r="B6" s="34" t="s">
        <v>64</v>
      </c>
      <c r="C6" s="2">
        <f t="shared" ref="C6" si="0">C7</f>
        <v>79111892.650000006</v>
      </c>
      <c r="D6" s="13">
        <f>D7</f>
        <v>113985000</v>
      </c>
      <c r="E6" s="13">
        <f>E7</f>
        <v>94786179.87999998</v>
      </c>
      <c r="F6" s="26">
        <f t="shared" ref="F6:F61" si="1">E6/D6*100</f>
        <v>83.156713497389987</v>
      </c>
      <c r="G6" s="26">
        <f t="shared" ref="G6:G61" si="2">E6/C6*100</f>
        <v>119.81280779028356</v>
      </c>
      <c r="H6" s="35"/>
      <c r="I6" s="52"/>
    </row>
    <row r="7" spans="1:228" s="35" customFormat="1" ht="19.5" customHeight="1" x14ac:dyDescent="0.25">
      <c r="A7" s="4" t="s">
        <v>5</v>
      </c>
      <c r="B7" s="37" t="s">
        <v>65</v>
      </c>
      <c r="C7" s="5">
        <f>C8+C9+C10+C11</f>
        <v>79111892.650000006</v>
      </c>
      <c r="D7" s="5">
        <f t="shared" ref="D7:E7" si="3">D8+D9+D10+D11</f>
        <v>113985000</v>
      </c>
      <c r="E7" s="5">
        <f t="shared" si="3"/>
        <v>94786179.87999998</v>
      </c>
      <c r="F7" s="28">
        <f>E7/D7*100</f>
        <v>83.156713497389987</v>
      </c>
      <c r="G7" s="28">
        <f t="shared" si="2"/>
        <v>119.81280779028356</v>
      </c>
      <c r="I7" s="52"/>
    </row>
    <row r="8" spans="1:228" s="36" customFormat="1" ht="61.5" customHeight="1" x14ac:dyDescent="0.25">
      <c r="A8" s="6" t="s">
        <v>6</v>
      </c>
      <c r="B8" s="37" t="s">
        <v>66</v>
      </c>
      <c r="C8" s="7">
        <v>78006952.900000006</v>
      </c>
      <c r="D8" s="8">
        <v>112474000</v>
      </c>
      <c r="E8" s="12">
        <v>93488381.959999993</v>
      </c>
      <c r="F8" s="28">
        <f>E8/D8*100</f>
        <v>83.119993918594517</v>
      </c>
      <c r="G8" s="28">
        <f t="shared" si="2"/>
        <v>119.84621688767436</v>
      </c>
      <c r="H8" s="35"/>
      <c r="I8" s="52"/>
    </row>
    <row r="9" spans="1:228" s="36" customFormat="1" ht="78" customHeight="1" x14ac:dyDescent="0.25">
      <c r="A9" s="9" t="s">
        <v>7</v>
      </c>
      <c r="B9" s="37" t="s">
        <v>67</v>
      </c>
      <c r="C9" s="7">
        <v>528787.46</v>
      </c>
      <c r="D9" s="8">
        <v>725100</v>
      </c>
      <c r="E9" s="12">
        <v>528015.52</v>
      </c>
      <c r="F9" s="28">
        <f t="shared" si="1"/>
        <v>72.819682802372085</v>
      </c>
      <c r="G9" s="28">
        <f t="shared" si="2"/>
        <v>99.854016961748698</v>
      </c>
      <c r="H9" s="35"/>
      <c r="I9" s="52"/>
    </row>
    <row r="10" spans="1:228" s="36" customFormat="1" ht="31.5" customHeight="1" x14ac:dyDescent="0.25">
      <c r="A10" s="6" t="s">
        <v>8</v>
      </c>
      <c r="B10" s="37" t="s">
        <v>68</v>
      </c>
      <c r="C10" s="7">
        <v>355045.04</v>
      </c>
      <c r="D10" s="8">
        <v>490900</v>
      </c>
      <c r="E10" s="12">
        <v>482503.21</v>
      </c>
      <c r="F10" s="28">
        <f t="shared" si="1"/>
        <v>98.289511102057446</v>
      </c>
      <c r="G10" s="28">
        <f t="shared" si="2"/>
        <v>135.89915521703952</v>
      </c>
      <c r="H10" s="35"/>
      <c r="I10" s="52"/>
    </row>
    <row r="11" spans="1:228" s="36" customFormat="1" ht="63" customHeight="1" x14ac:dyDescent="0.25">
      <c r="A11" s="9" t="s">
        <v>9</v>
      </c>
      <c r="B11" s="37" t="s">
        <v>69</v>
      </c>
      <c r="C11" s="7">
        <v>221107.25</v>
      </c>
      <c r="D11" s="8">
        <v>295000</v>
      </c>
      <c r="E11" s="12">
        <v>287279.19</v>
      </c>
      <c r="F11" s="28">
        <f t="shared" si="1"/>
        <v>97.382776271186444</v>
      </c>
      <c r="G11" s="28">
        <f t="shared" si="2"/>
        <v>129.92753064406526</v>
      </c>
      <c r="H11" s="35"/>
      <c r="I11" s="52"/>
    </row>
    <row r="12" spans="1:228" s="36" customFormat="1" ht="33" customHeight="1" x14ac:dyDescent="0.25">
      <c r="A12" s="3" t="s">
        <v>10</v>
      </c>
      <c r="B12" s="34" t="s">
        <v>70</v>
      </c>
      <c r="C12" s="2">
        <f>C13</f>
        <v>4725380.8899999997</v>
      </c>
      <c r="D12" s="2">
        <f t="shared" ref="D12:E12" si="4">D13</f>
        <v>6689000</v>
      </c>
      <c r="E12" s="13">
        <f t="shared" si="4"/>
        <v>5141064.4400000004</v>
      </c>
      <c r="F12" s="26">
        <f t="shared" si="1"/>
        <v>76.858490656301399</v>
      </c>
      <c r="G12" s="26">
        <f t="shared" si="2"/>
        <v>108.7968263231369</v>
      </c>
      <c r="H12" s="35"/>
      <c r="I12" s="52"/>
    </row>
    <row r="13" spans="1:228" s="36" customFormat="1" ht="33" customHeight="1" x14ac:dyDescent="0.25">
      <c r="A13" s="9" t="s">
        <v>11</v>
      </c>
      <c r="B13" s="37" t="s">
        <v>71</v>
      </c>
      <c r="C13" s="10">
        <f>C14+C15+C16+C17</f>
        <v>4725380.8899999997</v>
      </c>
      <c r="D13" s="10">
        <f t="shared" ref="D13:E13" si="5">D14+D15+D16+D17</f>
        <v>6689000</v>
      </c>
      <c r="E13" s="5">
        <f t="shared" si="5"/>
        <v>5141064.4400000004</v>
      </c>
      <c r="F13" s="28">
        <f t="shared" si="1"/>
        <v>76.858490656301399</v>
      </c>
      <c r="G13" s="28">
        <f t="shared" si="2"/>
        <v>108.7968263231369</v>
      </c>
      <c r="H13" s="35"/>
      <c r="I13" s="52"/>
    </row>
    <row r="14" spans="1:228" s="36" customFormat="1" ht="48.75" customHeight="1" x14ac:dyDescent="0.25">
      <c r="A14" s="9" t="s">
        <v>12</v>
      </c>
      <c r="B14" s="37" t="s">
        <v>72</v>
      </c>
      <c r="C14" s="7">
        <v>1910755.75</v>
      </c>
      <c r="D14" s="8">
        <v>2759000</v>
      </c>
      <c r="E14" s="12">
        <v>2238831.61</v>
      </c>
      <c r="F14" s="28">
        <f t="shared" si="1"/>
        <v>81.14648822036969</v>
      </c>
      <c r="G14" s="28">
        <f t="shared" si="2"/>
        <v>117.16995277915557</v>
      </c>
      <c r="H14" s="35"/>
      <c r="I14" s="52"/>
    </row>
    <row r="15" spans="1:228" s="36" customFormat="1" ht="66" customHeight="1" x14ac:dyDescent="0.25">
      <c r="A15" s="9" t="s">
        <v>13</v>
      </c>
      <c r="B15" s="37" t="s">
        <v>73</v>
      </c>
      <c r="C15" s="7">
        <v>20270.98</v>
      </c>
      <c r="D15" s="8">
        <v>25000</v>
      </c>
      <c r="E15" s="12">
        <v>20306.650000000001</v>
      </c>
      <c r="F15" s="28">
        <f t="shared" si="1"/>
        <v>81.226600000000005</v>
      </c>
      <c r="G15" s="28">
        <f t="shared" si="2"/>
        <v>100.17596583884945</v>
      </c>
      <c r="H15" s="35"/>
      <c r="I15" s="52"/>
    </row>
    <row r="16" spans="1:228" s="36" customFormat="1" ht="48.75" customHeight="1" x14ac:dyDescent="0.25">
      <c r="A16" s="9" t="s">
        <v>14</v>
      </c>
      <c r="B16" s="37" t="s">
        <v>74</v>
      </c>
      <c r="C16" s="7">
        <v>3189778.31</v>
      </c>
      <c r="D16" s="8">
        <v>4302000</v>
      </c>
      <c r="E16" s="12">
        <v>3383415.82</v>
      </c>
      <c r="F16" s="28">
        <f t="shared" si="1"/>
        <v>78.647508600650866</v>
      </c>
      <c r="G16" s="28">
        <f t="shared" si="2"/>
        <v>106.07056325491158</v>
      </c>
      <c r="H16" s="35"/>
      <c r="I16" s="52"/>
    </row>
    <row r="17" spans="1:9" s="36" customFormat="1" ht="47.25" customHeight="1" x14ac:dyDescent="0.25">
      <c r="A17" s="9" t="s">
        <v>15</v>
      </c>
      <c r="B17" s="37" t="s">
        <v>75</v>
      </c>
      <c r="C17" s="7">
        <v>-395424.15</v>
      </c>
      <c r="D17" s="8">
        <v>-397000</v>
      </c>
      <c r="E17" s="12">
        <v>-501489.64</v>
      </c>
      <c r="F17" s="28">
        <f t="shared" si="1"/>
        <v>126.31980856423175</v>
      </c>
      <c r="G17" s="28">
        <f t="shared" si="2"/>
        <v>126.82322007899617</v>
      </c>
      <c r="H17" s="35"/>
      <c r="I17" s="52"/>
    </row>
    <row r="18" spans="1:9" s="36" customFormat="1" ht="14.25" customHeight="1" x14ac:dyDescent="0.25">
      <c r="A18" s="3" t="s">
        <v>16</v>
      </c>
      <c r="B18" s="34" t="s">
        <v>76</v>
      </c>
      <c r="C18" s="2">
        <f xml:space="preserve"> C19+C22+C25</f>
        <v>12633689.149999999</v>
      </c>
      <c r="D18" s="2">
        <f xml:space="preserve"> D19+D22+D25</f>
        <v>16913697</v>
      </c>
      <c r="E18" s="13">
        <f xml:space="preserve"> E19+E22+E25</f>
        <v>12050630.709999999</v>
      </c>
      <c r="F18" s="26">
        <f t="shared" si="1"/>
        <v>71.247762745188112</v>
      </c>
      <c r="G18" s="26">
        <f t="shared" si="2"/>
        <v>95.384891672754208</v>
      </c>
      <c r="H18" s="35"/>
      <c r="I18" s="52"/>
    </row>
    <row r="19" spans="1:9" s="36" customFormat="1" ht="18.75" customHeight="1" x14ac:dyDescent="0.25">
      <c r="A19" s="6" t="s">
        <v>17</v>
      </c>
      <c r="B19" s="37" t="s">
        <v>77</v>
      </c>
      <c r="C19" s="5">
        <f>C20+C21</f>
        <v>11095800.539999999</v>
      </c>
      <c r="D19" s="5">
        <f t="shared" ref="D19:E19" si="6">D20+D21</f>
        <v>15393897</v>
      </c>
      <c r="E19" s="5">
        <f t="shared" si="6"/>
        <v>10435147.73</v>
      </c>
      <c r="F19" s="28">
        <f t="shared" si="1"/>
        <v>67.787563668900745</v>
      </c>
      <c r="G19" s="28">
        <f t="shared" si="2"/>
        <v>94.045920277510703</v>
      </c>
      <c r="H19" s="35"/>
      <c r="I19" s="52"/>
    </row>
    <row r="20" spans="1:9" s="36" customFormat="1" ht="18.75" customHeight="1" x14ac:dyDescent="0.25">
      <c r="A20" s="6" t="s">
        <v>17</v>
      </c>
      <c r="B20" s="37" t="s">
        <v>78</v>
      </c>
      <c r="C20" s="7">
        <v>11093740.859999999</v>
      </c>
      <c r="D20" s="8">
        <v>15393897</v>
      </c>
      <c r="E20" s="12">
        <v>10434889.460000001</v>
      </c>
      <c r="F20" s="28">
        <f t="shared" si="1"/>
        <v>67.785885926091368</v>
      </c>
      <c r="G20" s="28">
        <f t="shared" si="2"/>
        <v>94.061052909793688</v>
      </c>
      <c r="H20" s="35"/>
      <c r="I20" s="52"/>
    </row>
    <row r="21" spans="1:9" s="36" customFormat="1" ht="30.75" customHeight="1" x14ac:dyDescent="0.25">
      <c r="A21" s="6" t="s">
        <v>18</v>
      </c>
      <c r="B21" s="37" t="s">
        <v>79</v>
      </c>
      <c r="C21" s="7">
        <v>2059.6799999999998</v>
      </c>
      <c r="D21" s="8"/>
      <c r="E21" s="12">
        <v>258.27</v>
      </c>
      <c r="F21" s="28"/>
      <c r="G21" s="28">
        <f t="shared" si="2"/>
        <v>12.539326497319973</v>
      </c>
      <c r="H21" s="35"/>
      <c r="I21" s="52"/>
    </row>
    <row r="22" spans="1:9" s="36" customFormat="1" ht="19.5" customHeight="1" x14ac:dyDescent="0.25">
      <c r="A22" s="6" t="s">
        <v>19</v>
      </c>
      <c r="B22" s="37" t="s">
        <v>80</v>
      </c>
      <c r="C22" s="8">
        <f>C23+C24</f>
        <v>893329.61</v>
      </c>
      <c r="D22" s="8">
        <f t="shared" ref="D22:E22" si="7">D23+D24</f>
        <v>950800</v>
      </c>
      <c r="E22" s="5">
        <f t="shared" si="7"/>
        <v>928930.2</v>
      </c>
      <c r="F22" s="28">
        <f t="shared" si="1"/>
        <v>97.699852755574241</v>
      </c>
      <c r="G22" s="28">
        <f t="shared" si="2"/>
        <v>103.98515728142046</v>
      </c>
      <c r="H22" s="35"/>
      <c r="I22" s="52"/>
    </row>
    <row r="23" spans="1:9" s="36" customFormat="1" ht="19.5" customHeight="1" x14ac:dyDescent="0.25">
      <c r="A23" s="11" t="s">
        <v>19</v>
      </c>
      <c r="B23" s="37" t="s">
        <v>81</v>
      </c>
      <c r="C23" s="12">
        <v>893329.61</v>
      </c>
      <c r="D23" s="5">
        <v>950800</v>
      </c>
      <c r="E23" s="12">
        <v>926650.33</v>
      </c>
      <c r="F23" s="28">
        <f>E23/D23*100</f>
        <v>97.460068363483373</v>
      </c>
      <c r="G23" s="28">
        <f t="shared" si="2"/>
        <v>103.72994688936818</v>
      </c>
      <c r="H23" s="35"/>
      <c r="I23" s="52"/>
    </row>
    <row r="24" spans="1:9" s="36" customFormat="1" ht="29.25" customHeight="1" x14ac:dyDescent="0.25">
      <c r="A24" s="11" t="s">
        <v>20</v>
      </c>
      <c r="B24" s="37" t="s">
        <v>82</v>
      </c>
      <c r="C24" s="12">
        <v>0</v>
      </c>
      <c r="D24" s="5"/>
      <c r="E24" s="12">
        <v>2279.87</v>
      </c>
      <c r="F24" s="28" t="e">
        <f t="shared" ref="F24:F25" si="8">E24/D24*100</f>
        <v>#DIV/0!</v>
      </c>
      <c r="G24" s="28" t="e">
        <f t="shared" si="2"/>
        <v>#DIV/0!</v>
      </c>
      <c r="H24" s="35"/>
      <c r="I24" s="52"/>
    </row>
    <row r="25" spans="1:9" s="36" customFormat="1" ht="18.75" customHeight="1" x14ac:dyDescent="0.25">
      <c r="A25" s="11" t="s">
        <v>21</v>
      </c>
      <c r="B25" s="37" t="s">
        <v>83</v>
      </c>
      <c r="C25" s="5">
        <f>C26</f>
        <v>644559</v>
      </c>
      <c r="D25" s="5">
        <f t="shared" ref="D25:E25" si="9">D26</f>
        <v>569000</v>
      </c>
      <c r="E25" s="5">
        <f t="shared" si="9"/>
        <v>686552.78</v>
      </c>
      <c r="F25" s="28">
        <f t="shared" si="8"/>
        <v>120.65953954305799</v>
      </c>
      <c r="G25" s="28">
        <f t="shared" si="2"/>
        <v>106.51511808849152</v>
      </c>
      <c r="H25" s="35"/>
      <c r="I25" s="52"/>
    </row>
    <row r="26" spans="1:9" s="36" customFormat="1" ht="33" customHeight="1" x14ac:dyDescent="0.25">
      <c r="A26" s="11" t="s">
        <v>22</v>
      </c>
      <c r="B26" s="37" t="s">
        <v>84</v>
      </c>
      <c r="C26" s="12">
        <v>644559</v>
      </c>
      <c r="D26" s="8">
        <v>569000</v>
      </c>
      <c r="E26" s="12">
        <v>686552.78</v>
      </c>
      <c r="F26" s="28">
        <f t="shared" si="1"/>
        <v>120.65953954305799</v>
      </c>
      <c r="G26" s="28">
        <f t="shared" si="2"/>
        <v>106.51511808849152</v>
      </c>
      <c r="H26" s="35"/>
      <c r="I26" s="52"/>
    </row>
    <row r="27" spans="1:9" s="36" customFormat="1" ht="18" customHeight="1" x14ac:dyDescent="0.25">
      <c r="A27" s="3" t="s">
        <v>85</v>
      </c>
      <c r="B27" s="34" t="s">
        <v>86</v>
      </c>
      <c r="C27" s="17">
        <f>C28+C31</f>
        <v>16566362.029999999</v>
      </c>
      <c r="D27" s="17">
        <f>D28+D31</f>
        <v>49900000</v>
      </c>
      <c r="E27" s="17">
        <f t="shared" ref="E27" si="10">E28+E31</f>
        <v>17573115.079999998</v>
      </c>
      <c r="F27" s="26">
        <f t="shared" si="1"/>
        <v>35.216663486973943</v>
      </c>
      <c r="G27" s="26">
        <f t="shared" si="2"/>
        <v>106.07709192988099</v>
      </c>
      <c r="H27" s="35"/>
      <c r="I27" s="52"/>
    </row>
    <row r="28" spans="1:9" s="36" customFormat="1" ht="16.5" customHeight="1" x14ac:dyDescent="0.25">
      <c r="A28" s="11" t="s">
        <v>87</v>
      </c>
      <c r="B28" s="37" t="s">
        <v>88</v>
      </c>
      <c r="C28" s="12">
        <f>C29+C30</f>
        <v>964944.75</v>
      </c>
      <c r="D28" s="12">
        <f>D29+D30</f>
        <v>18390000</v>
      </c>
      <c r="E28" s="12">
        <v>2398225.0499999998</v>
      </c>
      <c r="F28" s="28">
        <f t="shared" si="1"/>
        <v>13.04091924959217</v>
      </c>
      <c r="G28" s="28">
        <f t="shared" si="2"/>
        <v>248.53496016222687</v>
      </c>
      <c r="H28" s="35"/>
      <c r="I28" s="52"/>
    </row>
    <row r="29" spans="1:9" s="36" customFormat="1" ht="31.5" customHeight="1" x14ac:dyDescent="0.25">
      <c r="A29" s="11" t="s">
        <v>89</v>
      </c>
      <c r="B29" s="37" t="s">
        <v>90</v>
      </c>
      <c r="C29" s="12">
        <v>279573.33</v>
      </c>
      <c r="D29" s="8">
        <v>2187000</v>
      </c>
      <c r="E29" s="12">
        <v>657689.63</v>
      </c>
      <c r="F29" s="28">
        <f t="shared" si="1"/>
        <v>30.07268541380887</v>
      </c>
      <c r="G29" s="28">
        <f t="shared" si="2"/>
        <v>235.24762894944234</v>
      </c>
      <c r="H29" s="35"/>
      <c r="I29" s="52"/>
    </row>
    <row r="30" spans="1:9" s="36" customFormat="1" ht="31.5" customHeight="1" x14ac:dyDescent="0.25">
      <c r="A30" s="11" t="s">
        <v>91</v>
      </c>
      <c r="B30" s="37" t="s">
        <v>92</v>
      </c>
      <c r="C30" s="12">
        <v>685371.42</v>
      </c>
      <c r="D30" s="8">
        <v>16203000</v>
      </c>
      <c r="E30" s="12">
        <v>1740535.42</v>
      </c>
      <c r="F30" s="28">
        <f t="shared" si="1"/>
        <v>10.74205653274085</v>
      </c>
      <c r="G30" s="28">
        <f t="shared" si="2"/>
        <v>253.95506278916616</v>
      </c>
      <c r="H30" s="35"/>
      <c r="I30" s="52"/>
    </row>
    <row r="31" spans="1:9" s="36" customFormat="1" ht="15.75" customHeight="1" x14ac:dyDescent="0.25">
      <c r="A31" s="11" t="s">
        <v>93</v>
      </c>
      <c r="B31" s="37" t="s">
        <v>94</v>
      </c>
      <c r="C31" s="12">
        <f>C32+C35</f>
        <v>15601417.279999999</v>
      </c>
      <c r="D31" s="12">
        <f>D32+D35</f>
        <v>31510000</v>
      </c>
      <c r="E31" s="12">
        <v>15174890.029999999</v>
      </c>
      <c r="F31" s="28">
        <f t="shared" si="1"/>
        <v>48.158965503014912</v>
      </c>
      <c r="G31" s="28">
        <f t="shared" si="2"/>
        <v>97.266099339918426</v>
      </c>
      <c r="H31" s="35"/>
      <c r="I31" s="52"/>
    </row>
    <row r="32" spans="1:9" s="36" customFormat="1" ht="18.75" customHeight="1" x14ac:dyDescent="0.25">
      <c r="A32" s="11" t="s">
        <v>95</v>
      </c>
      <c r="B32" s="37" t="s">
        <v>96</v>
      </c>
      <c r="C32" s="12">
        <f>C33+C34</f>
        <v>12503205.59</v>
      </c>
      <c r="D32" s="12">
        <f>D33+D34</f>
        <v>15121000</v>
      </c>
      <c r="E32" s="12">
        <v>9415673.6699999999</v>
      </c>
      <c r="F32" s="28">
        <f t="shared" si="1"/>
        <v>62.268855697374512</v>
      </c>
      <c r="G32" s="28">
        <f t="shared" si="2"/>
        <v>75.30607732732642</v>
      </c>
      <c r="H32" s="35"/>
      <c r="I32" s="52"/>
    </row>
    <row r="33" spans="1:9" s="36" customFormat="1" ht="33" customHeight="1" x14ac:dyDescent="0.25">
      <c r="A33" s="11" t="s">
        <v>97</v>
      </c>
      <c r="B33" s="37" t="s">
        <v>98</v>
      </c>
      <c r="C33" s="12">
        <v>3162765.09</v>
      </c>
      <c r="D33" s="8">
        <v>7563000</v>
      </c>
      <c r="E33" s="12">
        <v>4987838.75</v>
      </c>
      <c r="F33" s="28">
        <f t="shared" si="1"/>
        <v>65.950532196218433</v>
      </c>
      <c r="G33" s="28">
        <f t="shared" si="2"/>
        <v>157.7050020493302</v>
      </c>
      <c r="H33" s="35" t="s">
        <v>0</v>
      </c>
      <c r="I33" s="52"/>
    </row>
    <row r="34" spans="1:9" s="36" customFormat="1" ht="33" customHeight="1" x14ac:dyDescent="0.25">
      <c r="A34" s="11" t="s">
        <v>99</v>
      </c>
      <c r="B34" s="37" t="s">
        <v>100</v>
      </c>
      <c r="C34" s="12">
        <v>9340440.5</v>
      </c>
      <c r="D34" s="8">
        <v>7558000</v>
      </c>
      <c r="E34" s="12">
        <v>4427834.92</v>
      </c>
      <c r="F34" s="28">
        <f t="shared" si="1"/>
        <v>58.584743582958453</v>
      </c>
      <c r="G34" s="28">
        <f t="shared" si="2"/>
        <v>47.404990374918619</v>
      </c>
      <c r="H34" s="35"/>
      <c r="I34" s="52"/>
    </row>
    <row r="35" spans="1:9" s="36" customFormat="1" ht="18.75" customHeight="1" x14ac:dyDescent="0.25">
      <c r="A35" s="11" t="s">
        <v>101</v>
      </c>
      <c r="B35" s="37" t="s">
        <v>102</v>
      </c>
      <c r="C35" s="12">
        <f>C36+C37</f>
        <v>3098211.69</v>
      </c>
      <c r="D35" s="12">
        <f>D36+D37</f>
        <v>16389000</v>
      </c>
      <c r="E35" s="12">
        <f t="shared" ref="E35" si="11">E36+E37</f>
        <v>5759216.3600000003</v>
      </c>
      <c r="F35" s="28">
        <f t="shared" si="1"/>
        <v>35.140742937336022</v>
      </c>
      <c r="G35" s="28">
        <f t="shared" si="2"/>
        <v>185.8884071281779</v>
      </c>
      <c r="H35" s="35"/>
      <c r="I35" s="52"/>
    </row>
    <row r="36" spans="1:9" s="36" customFormat="1" ht="32.25" customHeight="1" x14ac:dyDescent="0.25">
      <c r="A36" s="11" t="s">
        <v>103</v>
      </c>
      <c r="B36" s="37" t="s">
        <v>104</v>
      </c>
      <c r="C36" s="12">
        <v>1749521.68</v>
      </c>
      <c r="D36" s="8">
        <v>6961000</v>
      </c>
      <c r="E36" s="12">
        <v>3298285.49</v>
      </c>
      <c r="F36" s="28">
        <f t="shared" si="1"/>
        <v>47.382351529952601</v>
      </c>
      <c r="G36" s="28">
        <f t="shared" si="2"/>
        <v>188.52498529769579</v>
      </c>
      <c r="H36" s="35"/>
      <c r="I36" s="52"/>
    </row>
    <row r="37" spans="1:9" s="36" customFormat="1" ht="32.25" customHeight="1" x14ac:dyDescent="0.25">
      <c r="A37" s="11" t="s">
        <v>105</v>
      </c>
      <c r="B37" s="37" t="s">
        <v>106</v>
      </c>
      <c r="C37" s="12">
        <v>1348690.01</v>
      </c>
      <c r="D37" s="8">
        <v>9428000</v>
      </c>
      <c r="E37" s="12">
        <v>2460930.87</v>
      </c>
      <c r="F37" s="28">
        <f t="shared" si="1"/>
        <v>26.102363915994907</v>
      </c>
      <c r="G37" s="28">
        <f t="shared" si="2"/>
        <v>182.46823597366159</v>
      </c>
      <c r="H37" s="35"/>
      <c r="I37" s="52"/>
    </row>
    <row r="38" spans="1:9" s="36" customFormat="1" ht="16.5" customHeight="1" x14ac:dyDescent="0.25">
      <c r="A38" s="3" t="s">
        <v>23</v>
      </c>
      <c r="B38" s="34" t="s">
        <v>107</v>
      </c>
      <c r="C38" s="13">
        <f>C39+C41</f>
        <v>1148326.18</v>
      </c>
      <c r="D38" s="13">
        <f t="shared" ref="D38" si="12">D39+D41</f>
        <v>1485100</v>
      </c>
      <c r="E38" s="13">
        <f>E39+E41+E43</f>
        <v>1531685.22</v>
      </c>
      <c r="F38" s="26">
        <f t="shared" si="1"/>
        <v>103.13684061679349</v>
      </c>
      <c r="G38" s="26">
        <f t="shared" si="2"/>
        <v>133.38415919421084</v>
      </c>
      <c r="H38" s="35"/>
      <c r="I38" s="52"/>
    </row>
    <row r="39" spans="1:9" s="36" customFormat="1" ht="31.5" customHeight="1" x14ac:dyDescent="0.25">
      <c r="A39" s="6" t="s">
        <v>24</v>
      </c>
      <c r="B39" s="37" t="s">
        <v>108</v>
      </c>
      <c r="C39" s="5">
        <f>C40</f>
        <v>1140826.18</v>
      </c>
      <c r="D39" s="5">
        <f t="shared" ref="D39:E39" si="13">D40</f>
        <v>1485000</v>
      </c>
      <c r="E39" s="5">
        <f t="shared" si="13"/>
        <v>1516585.22</v>
      </c>
      <c r="F39" s="28">
        <f t="shared" si="1"/>
        <v>102.12695084175083</v>
      </c>
      <c r="G39" s="28">
        <f t="shared" si="2"/>
        <v>132.9374488933976</v>
      </c>
      <c r="H39" s="35"/>
      <c r="I39" s="52"/>
    </row>
    <row r="40" spans="1:9" s="36" customFormat="1" ht="48" customHeight="1" x14ac:dyDescent="0.25">
      <c r="A40" s="6" t="s">
        <v>25</v>
      </c>
      <c r="B40" s="37" t="s">
        <v>109</v>
      </c>
      <c r="C40" s="7">
        <v>1140826.18</v>
      </c>
      <c r="D40" s="8">
        <v>1485000</v>
      </c>
      <c r="E40" s="12">
        <v>1516585.22</v>
      </c>
      <c r="F40" s="28">
        <f t="shared" si="1"/>
        <v>102.12695084175083</v>
      </c>
      <c r="G40" s="28">
        <f t="shared" si="2"/>
        <v>132.9374488933976</v>
      </c>
      <c r="H40" s="35"/>
      <c r="I40" s="52"/>
    </row>
    <row r="41" spans="1:9" s="36" customFormat="1" ht="35.25" customHeight="1" x14ac:dyDescent="0.25">
      <c r="A41" s="6" t="s">
        <v>110</v>
      </c>
      <c r="B41" s="37" t="s">
        <v>111</v>
      </c>
      <c r="C41" s="7">
        <f>C42</f>
        <v>7500</v>
      </c>
      <c r="D41" s="7">
        <f t="shared" ref="D41:E41" si="14">D42</f>
        <v>100</v>
      </c>
      <c r="E41" s="12">
        <f t="shared" si="14"/>
        <v>100</v>
      </c>
      <c r="F41" s="28"/>
      <c r="G41" s="28">
        <f t="shared" si="2"/>
        <v>1.3333333333333335</v>
      </c>
      <c r="H41" s="35"/>
      <c r="I41" s="52"/>
    </row>
    <row r="42" spans="1:9" s="36" customFormat="1" ht="64.5" customHeight="1" x14ac:dyDescent="0.25">
      <c r="A42" s="6" t="s">
        <v>112</v>
      </c>
      <c r="B42" s="37" t="s">
        <v>113</v>
      </c>
      <c r="C42" s="7">
        <v>7500</v>
      </c>
      <c r="D42" s="8">
        <v>100</v>
      </c>
      <c r="E42" s="12">
        <v>100</v>
      </c>
      <c r="F42" s="28"/>
      <c r="G42" s="28">
        <f t="shared" si="2"/>
        <v>1.3333333333333335</v>
      </c>
      <c r="H42" s="35"/>
      <c r="I42" s="52"/>
    </row>
    <row r="43" spans="1:9" s="36" customFormat="1" ht="34.5" customHeight="1" x14ac:dyDescent="0.25">
      <c r="A43" s="6" t="s">
        <v>213</v>
      </c>
      <c r="B43" s="37" t="s">
        <v>214</v>
      </c>
      <c r="C43" s="7"/>
      <c r="D43" s="8"/>
      <c r="E43" s="12">
        <v>15000</v>
      </c>
      <c r="F43" s="28"/>
      <c r="G43" s="28"/>
      <c r="H43" s="35"/>
      <c r="I43" s="52"/>
    </row>
    <row r="44" spans="1:9" s="39" customFormat="1" ht="30.75" customHeight="1" x14ac:dyDescent="0.25">
      <c r="A44" s="3" t="s">
        <v>26</v>
      </c>
      <c r="B44" s="34" t="s">
        <v>114</v>
      </c>
      <c r="C44" s="14">
        <f>C45</f>
        <v>0</v>
      </c>
      <c r="D44" s="14">
        <f>D45</f>
        <v>0</v>
      </c>
      <c r="E44" s="13">
        <f>E45</f>
        <v>0</v>
      </c>
      <c r="F44" s="26" t="s">
        <v>0</v>
      </c>
      <c r="G44" s="26"/>
      <c r="H44" s="38"/>
      <c r="I44" s="53"/>
    </row>
    <row r="45" spans="1:9" s="39" customFormat="1" ht="32.25" customHeight="1" x14ac:dyDescent="0.25">
      <c r="A45" s="45" t="s">
        <v>115</v>
      </c>
      <c r="B45" s="46" t="s">
        <v>116</v>
      </c>
      <c r="C45" s="8"/>
      <c r="D45" s="8"/>
      <c r="E45" s="5"/>
      <c r="F45" s="28" t="s">
        <v>0</v>
      </c>
      <c r="G45" s="28"/>
      <c r="H45" s="38"/>
      <c r="I45" s="53"/>
    </row>
    <row r="46" spans="1:9" s="36" customFormat="1" ht="31.5" customHeight="1" x14ac:dyDescent="0.25">
      <c r="A46" s="3" t="s">
        <v>27</v>
      </c>
      <c r="B46" s="34" t="s">
        <v>117</v>
      </c>
      <c r="C46" s="15">
        <f>C47+C59</f>
        <v>8143783.9700000007</v>
      </c>
      <c r="D46" s="15">
        <f t="shared" ref="D46:E46" si="15">D47+D59</f>
        <v>12636075.73</v>
      </c>
      <c r="E46" s="17">
        <f t="shared" si="15"/>
        <v>6233354.0800000001</v>
      </c>
      <c r="F46" s="26">
        <f t="shared" si="1"/>
        <v>49.329825281127846</v>
      </c>
      <c r="G46" s="26">
        <f t="shared" si="2"/>
        <v>76.541250393703649</v>
      </c>
      <c r="H46" s="35"/>
      <c r="I46" s="52"/>
    </row>
    <row r="47" spans="1:9" s="36" customFormat="1" ht="63.75" customHeight="1" x14ac:dyDescent="0.25">
      <c r="A47" s="9" t="s">
        <v>28</v>
      </c>
      <c r="B47" s="37" t="s">
        <v>118</v>
      </c>
      <c r="C47" s="16">
        <f>C48+C52+C55</f>
        <v>8143783.9700000007</v>
      </c>
      <c r="D47" s="16">
        <f t="shared" ref="D47:E47" si="16">D48+D52+D55</f>
        <v>12636075.73</v>
      </c>
      <c r="E47" s="12">
        <f t="shared" si="16"/>
        <v>6218354.0800000001</v>
      </c>
      <c r="F47" s="28">
        <f t="shared" si="1"/>
        <v>49.211117540524583</v>
      </c>
      <c r="G47" s="28">
        <f t="shared" si="2"/>
        <v>76.357060832005345</v>
      </c>
      <c r="H47" s="35"/>
      <c r="I47" s="52"/>
    </row>
    <row r="48" spans="1:9" s="36" customFormat="1" ht="47.25" customHeight="1" x14ac:dyDescent="0.25">
      <c r="A48" s="6" t="s">
        <v>29</v>
      </c>
      <c r="B48" s="37" t="s">
        <v>119</v>
      </c>
      <c r="C48" s="5">
        <f>C49+C50+C51</f>
        <v>7306377.9199999999</v>
      </c>
      <c r="D48" s="5">
        <f t="shared" ref="D48:E48" si="17">D49+D50+D51</f>
        <v>11445000</v>
      </c>
      <c r="E48" s="5">
        <f t="shared" si="17"/>
        <v>5714338.79</v>
      </c>
      <c r="F48" s="28">
        <f t="shared" si="1"/>
        <v>49.928691917868065</v>
      </c>
      <c r="G48" s="28">
        <f t="shared" si="2"/>
        <v>78.21028220232003</v>
      </c>
      <c r="H48" s="35"/>
      <c r="I48" s="52"/>
    </row>
    <row r="49" spans="1:9" s="36" customFormat="1" ht="65.25" customHeight="1" x14ac:dyDescent="0.25">
      <c r="A49" s="9" t="s">
        <v>30</v>
      </c>
      <c r="B49" s="37" t="s">
        <v>210</v>
      </c>
      <c r="C49" s="7">
        <v>2130560.33</v>
      </c>
      <c r="D49" s="5">
        <v>3765000</v>
      </c>
      <c r="E49" s="12">
        <v>2507239.9</v>
      </c>
      <c r="F49" s="28">
        <f t="shared" si="1"/>
        <v>66.593357237715793</v>
      </c>
      <c r="G49" s="28">
        <f t="shared" si="2"/>
        <v>117.67983589556461</v>
      </c>
      <c r="H49" s="35"/>
      <c r="I49" s="52"/>
    </row>
    <row r="50" spans="1:9" s="36" customFormat="1" ht="65.25" customHeight="1" x14ac:dyDescent="0.25">
      <c r="A50" s="9" t="s">
        <v>30</v>
      </c>
      <c r="B50" s="37" t="s">
        <v>242</v>
      </c>
      <c r="C50" s="7">
        <v>224463.51</v>
      </c>
      <c r="D50" s="5"/>
      <c r="E50" s="12"/>
      <c r="F50" s="28"/>
      <c r="G50" s="28"/>
      <c r="H50" s="35"/>
      <c r="I50" s="52"/>
    </row>
    <row r="51" spans="1:9" s="36" customFormat="1" ht="63.75" customHeight="1" x14ac:dyDescent="0.25">
      <c r="A51" s="9" t="s">
        <v>31</v>
      </c>
      <c r="B51" s="37" t="s">
        <v>120</v>
      </c>
      <c r="C51" s="7">
        <v>4951354.08</v>
      </c>
      <c r="D51" s="5">
        <v>7680000</v>
      </c>
      <c r="E51" s="12">
        <v>3207098.89</v>
      </c>
      <c r="F51" s="28">
        <f t="shared" si="1"/>
        <v>41.759100130208338</v>
      </c>
      <c r="G51" s="28">
        <f t="shared" si="2"/>
        <v>64.772158043684087</v>
      </c>
      <c r="H51" s="35"/>
      <c r="I51" s="52"/>
    </row>
    <row r="52" spans="1:9" s="36" customFormat="1" ht="63.75" customHeight="1" x14ac:dyDescent="0.25">
      <c r="A52" s="9" t="s">
        <v>178</v>
      </c>
      <c r="B52" s="37" t="s">
        <v>177</v>
      </c>
      <c r="C52" s="7">
        <f>C53+C54</f>
        <v>72407.86</v>
      </c>
      <c r="D52" s="7">
        <f t="shared" ref="D52:E52" si="18">D53+D54</f>
        <v>85.73</v>
      </c>
      <c r="E52" s="12">
        <f t="shared" si="18"/>
        <v>68059.73</v>
      </c>
      <c r="F52" s="28"/>
      <c r="G52" s="28"/>
      <c r="H52" s="35"/>
      <c r="I52" s="52"/>
    </row>
    <row r="53" spans="1:9" s="36" customFormat="1" ht="63.75" customHeight="1" x14ac:dyDescent="0.25">
      <c r="A53" s="9" t="s">
        <v>228</v>
      </c>
      <c r="B53" s="37" t="s">
        <v>229</v>
      </c>
      <c r="C53" s="7">
        <v>9658.66</v>
      </c>
      <c r="D53" s="5"/>
      <c r="E53" s="12"/>
      <c r="F53" s="28"/>
      <c r="G53" s="28"/>
      <c r="H53" s="35"/>
      <c r="I53" s="52"/>
    </row>
    <row r="54" spans="1:9" s="36" customFormat="1" ht="63.75" customHeight="1" x14ac:dyDescent="0.25">
      <c r="A54" s="9" t="s">
        <v>179</v>
      </c>
      <c r="B54" s="37" t="s">
        <v>180</v>
      </c>
      <c r="C54" s="7">
        <v>62749.2</v>
      </c>
      <c r="D54" s="5">
        <v>85.73</v>
      </c>
      <c r="E54" s="12">
        <v>68059.73</v>
      </c>
      <c r="F54" s="28"/>
      <c r="G54" s="28"/>
      <c r="H54" s="35"/>
      <c r="I54" s="52"/>
    </row>
    <row r="55" spans="1:9" s="36" customFormat="1" ht="63.75" customHeight="1" x14ac:dyDescent="0.25">
      <c r="A55" s="9" t="s">
        <v>32</v>
      </c>
      <c r="B55" s="37" t="s">
        <v>121</v>
      </c>
      <c r="C55" s="12">
        <f>C56+C57+C58</f>
        <v>764998.19</v>
      </c>
      <c r="D55" s="12">
        <f t="shared" ref="D55:E55" si="19">D56+D57+D58</f>
        <v>1190990</v>
      </c>
      <c r="E55" s="12">
        <f t="shared" si="19"/>
        <v>435955.56</v>
      </c>
      <c r="F55" s="28">
        <f t="shared" si="1"/>
        <v>36.604468551373223</v>
      </c>
      <c r="G55" s="28">
        <f t="shared" si="2"/>
        <v>56.987789735816243</v>
      </c>
      <c r="H55" s="35"/>
      <c r="I55" s="52"/>
    </row>
    <row r="56" spans="1:9" s="36" customFormat="1" ht="46.5" customHeight="1" x14ac:dyDescent="0.25">
      <c r="A56" s="6" t="s">
        <v>33</v>
      </c>
      <c r="B56" s="37" t="s">
        <v>122</v>
      </c>
      <c r="C56" s="7">
        <v>264441.75</v>
      </c>
      <c r="D56" s="8">
        <v>520000</v>
      </c>
      <c r="E56" s="12">
        <v>267994.81</v>
      </c>
      <c r="F56" s="28">
        <f t="shared" si="1"/>
        <v>51.537463461538458</v>
      </c>
      <c r="G56" s="28">
        <f t="shared" si="2"/>
        <v>101.34360780776863</v>
      </c>
      <c r="H56" s="35"/>
      <c r="I56" s="52"/>
    </row>
    <row r="57" spans="1:9" s="36" customFormat="1" ht="47.25" customHeight="1" x14ac:dyDescent="0.25">
      <c r="A57" s="6" t="s">
        <v>123</v>
      </c>
      <c r="B57" s="37" t="s">
        <v>124</v>
      </c>
      <c r="C57" s="7">
        <v>105328.53</v>
      </c>
      <c r="D57" s="8">
        <v>160990</v>
      </c>
      <c r="E57" s="12">
        <v>91722.71</v>
      </c>
      <c r="F57" s="28">
        <f t="shared" si="1"/>
        <v>56.974166097273127</v>
      </c>
      <c r="G57" s="28">
        <f t="shared" si="2"/>
        <v>87.082493223820762</v>
      </c>
      <c r="H57" s="35"/>
      <c r="I57" s="52"/>
    </row>
    <row r="58" spans="1:9" s="36" customFormat="1" ht="47.25" customHeight="1" x14ac:dyDescent="0.25">
      <c r="A58" s="6" t="s">
        <v>125</v>
      </c>
      <c r="B58" s="37" t="s">
        <v>126</v>
      </c>
      <c r="C58" s="7">
        <v>395227.91</v>
      </c>
      <c r="D58" s="8">
        <v>510000</v>
      </c>
      <c r="E58" s="12">
        <v>76238.039999999994</v>
      </c>
      <c r="F58" s="28">
        <f t="shared" si="1"/>
        <v>14.948635294117645</v>
      </c>
      <c r="G58" s="28">
        <f t="shared" si="2"/>
        <v>19.289639742294515</v>
      </c>
      <c r="H58" s="35"/>
      <c r="I58" s="52"/>
    </row>
    <row r="59" spans="1:9" s="36" customFormat="1" ht="25.15" customHeight="1" x14ac:dyDescent="0.25">
      <c r="A59" s="6" t="s">
        <v>238</v>
      </c>
      <c r="B59" s="37" t="s">
        <v>239</v>
      </c>
      <c r="C59" s="7"/>
      <c r="D59" s="8"/>
      <c r="E59" s="12">
        <v>15000</v>
      </c>
      <c r="F59" s="28"/>
      <c r="G59" s="28"/>
      <c r="H59" s="35"/>
      <c r="I59" s="52"/>
    </row>
    <row r="60" spans="1:9" s="36" customFormat="1" ht="16.5" customHeight="1" x14ac:dyDescent="0.25">
      <c r="A60" s="3" t="s">
        <v>34</v>
      </c>
      <c r="B60" s="34" t="s">
        <v>127</v>
      </c>
      <c r="C60" s="13">
        <f>C61</f>
        <v>1510746.1</v>
      </c>
      <c r="D60" s="13">
        <f t="shared" ref="D60:E60" si="20">D61</f>
        <v>2036000</v>
      </c>
      <c r="E60" s="13">
        <f t="shared" si="20"/>
        <v>1393670.92</v>
      </c>
      <c r="F60" s="26">
        <f t="shared" si="1"/>
        <v>68.451420432220033</v>
      </c>
      <c r="G60" s="26">
        <f t="shared" si="2"/>
        <v>92.250505892419625</v>
      </c>
      <c r="H60" s="35"/>
      <c r="I60" s="52"/>
    </row>
    <row r="61" spans="1:9" s="36" customFormat="1" ht="15.75" customHeight="1" x14ac:dyDescent="0.25">
      <c r="A61" s="6" t="s">
        <v>35</v>
      </c>
      <c r="B61" s="37" t="s">
        <v>128</v>
      </c>
      <c r="C61" s="5">
        <f>C62+C63+C64+C65</f>
        <v>1510746.1</v>
      </c>
      <c r="D61" s="5">
        <v>2036000</v>
      </c>
      <c r="E61" s="5">
        <v>1393670.92</v>
      </c>
      <c r="F61" s="28">
        <f t="shared" si="1"/>
        <v>68.451420432220033</v>
      </c>
      <c r="G61" s="28">
        <f t="shared" si="2"/>
        <v>92.250505892419625</v>
      </c>
      <c r="H61" s="35"/>
      <c r="I61" s="52"/>
    </row>
    <row r="62" spans="1:9" s="36" customFormat="1" ht="32.25" customHeight="1" x14ac:dyDescent="0.25">
      <c r="A62" s="6" t="s">
        <v>36</v>
      </c>
      <c r="B62" s="37" t="s">
        <v>129</v>
      </c>
      <c r="C62" s="7">
        <v>179739.07</v>
      </c>
      <c r="D62" s="5">
        <v>264000</v>
      </c>
      <c r="E62" s="12">
        <v>48714.559999999998</v>
      </c>
      <c r="F62" s="28">
        <f t="shared" ref="F62:F86" si="21">E62/D62*100</f>
        <v>18.452484848484847</v>
      </c>
      <c r="G62" s="28">
        <f t="shared" ref="G62:G134" si="22">E62/C62*100</f>
        <v>27.102933157493247</v>
      </c>
      <c r="H62" s="35"/>
      <c r="I62" s="52"/>
    </row>
    <row r="63" spans="1:9" s="36" customFormat="1" ht="32.25" customHeight="1" x14ac:dyDescent="0.25">
      <c r="A63" s="6" t="s">
        <v>37</v>
      </c>
      <c r="B63" s="37" t="s">
        <v>130</v>
      </c>
      <c r="C63" s="7">
        <v>5309.9</v>
      </c>
      <c r="D63" s="5"/>
      <c r="E63" s="12"/>
      <c r="F63" s="28" t="s">
        <v>0</v>
      </c>
      <c r="G63" s="28"/>
      <c r="H63" s="35"/>
      <c r="I63" s="52"/>
    </row>
    <row r="64" spans="1:9" s="36" customFormat="1" ht="18" customHeight="1" x14ac:dyDescent="0.25">
      <c r="A64" s="6" t="s">
        <v>38</v>
      </c>
      <c r="B64" s="37" t="s">
        <v>131</v>
      </c>
      <c r="C64" s="7">
        <v>208267.45</v>
      </c>
      <c r="D64" s="5">
        <v>340000</v>
      </c>
      <c r="E64" s="12">
        <v>534714.80000000005</v>
      </c>
      <c r="F64" s="28">
        <f t="shared" si="21"/>
        <v>157.26905882352941</v>
      </c>
      <c r="G64" s="28">
        <f t="shared" si="22"/>
        <v>256.74429681642528</v>
      </c>
      <c r="H64" s="35"/>
      <c r="I64" s="52"/>
    </row>
    <row r="65" spans="1:9" s="36" customFormat="1" ht="18" customHeight="1" x14ac:dyDescent="0.25">
      <c r="A65" s="6" t="s">
        <v>39</v>
      </c>
      <c r="B65" s="37" t="s">
        <v>132</v>
      </c>
      <c r="C65" s="7">
        <v>1117429.68</v>
      </c>
      <c r="D65" s="5">
        <v>1432000</v>
      </c>
      <c r="E65" s="12">
        <v>810241.56</v>
      </c>
      <c r="F65" s="28">
        <f t="shared" si="21"/>
        <v>56.581114525139661</v>
      </c>
      <c r="G65" s="28">
        <f t="shared" si="22"/>
        <v>72.509400323070011</v>
      </c>
      <c r="H65" s="35"/>
      <c r="I65" s="52"/>
    </row>
    <row r="66" spans="1:9" s="36" customFormat="1" ht="33" customHeight="1" x14ac:dyDescent="0.25">
      <c r="A66" s="3" t="s">
        <v>40</v>
      </c>
      <c r="B66" s="34" t="s">
        <v>133</v>
      </c>
      <c r="C66" s="17">
        <f>C67+C70</f>
        <v>298444.5</v>
      </c>
      <c r="D66" s="17">
        <f t="shared" ref="D66:E66" si="23">D67+D70</f>
        <v>478034.44999999995</v>
      </c>
      <c r="E66" s="17">
        <f t="shared" si="23"/>
        <v>294476.99</v>
      </c>
      <c r="F66" s="28">
        <f t="shared" si="21"/>
        <v>61.601625154839788</v>
      </c>
      <c r="G66" s="26"/>
      <c r="H66" s="35"/>
      <c r="I66" s="52"/>
    </row>
    <row r="67" spans="1:9" s="36" customFormat="1" ht="32.450000000000003" customHeight="1" x14ac:dyDescent="0.25">
      <c r="A67" s="18" t="s">
        <v>158</v>
      </c>
      <c r="B67" s="37" t="s">
        <v>157</v>
      </c>
      <c r="C67" s="7">
        <f>C68+C69</f>
        <v>297406.14</v>
      </c>
      <c r="D67" s="7">
        <f t="shared" ref="D67:E67" si="24">D68+D69</f>
        <v>464030.35</v>
      </c>
      <c r="E67" s="12">
        <f t="shared" si="24"/>
        <v>282177.62</v>
      </c>
      <c r="F67" s="28"/>
      <c r="G67" s="28"/>
      <c r="H67" s="35"/>
      <c r="I67" s="52"/>
    </row>
    <row r="68" spans="1:9" s="36" customFormat="1" ht="31.5" x14ac:dyDescent="0.25">
      <c r="A68" s="6" t="s">
        <v>160</v>
      </c>
      <c r="B68" s="37" t="s">
        <v>159</v>
      </c>
      <c r="C68" s="7">
        <v>297406.14</v>
      </c>
      <c r="D68" s="7">
        <v>416000</v>
      </c>
      <c r="E68" s="12">
        <v>241139.66</v>
      </c>
      <c r="F68" s="28"/>
      <c r="G68" s="28"/>
      <c r="H68" s="35"/>
      <c r="I68" s="52"/>
    </row>
    <row r="69" spans="1:9" s="36" customFormat="1" ht="31.5" x14ac:dyDescent="0.25">
      <c r="A69" s="6" t="s">
        <v>254</v>
      </c>
      <c r="B69" s="37" t="s">
        <v>255</v>
      </c>
      <c r="C69" s="7"/>
      <c r="D69" s="7">
        <v>48030.35</v>
      </c>
      <c r="E69" s="12">
        <v>41037.96</v>
      </c>
      <c r="F69" s="28"/>
      <c r="G69" s="28"/>
      <c r="H69" s="35"/>
      <c r="I69" s="52"/>
    </row>
    <row r="70" spans="1:9" s="36" customFormat="1" ht="18" customHeight="1" x14ac:dyDescent="0.25">
      <c r="A70" s="6" t="s">
        <v>162</v>
      </c>
      <c r="B70" s="37" t="s">
        <v>161</v>
      </c>
      <c r="C70" s="16">
        <f t="shared" ref="C70:D70" si="25">C71+C72</f>
        <v>1038.3599999999999</v>
      </c>
      <c r="D70" s="16">
        <f t="shared" si="25"/>
        <v>14004.1</v>
      </c>
      <c r="E70" s="12">
        <f>E71+E72</f>
        <v>12299.37</v>
      </c>
      <c r="F70" s="28"/>
      <c r="G70" s="28"/>
      <c r="H70" s="35"/>
      <c r="I70" s="52"/>
    </row>
    <row r="71" spans="1:9" s="36" customFormat="1" ht="18" customHeight="1" x14ac:dyDescent="0.25">
      <c r="A71" s="6" t="s">
        <v>41</v>
      </c>
      <c r="B71" s="37" t="s">
        <v>134</v>
      </c>
      <c r="C71" s="7"/>
      <c r="D71" s="16"/>
      <c r="E71" s="12"/>
      <c r="F71" s="28"/>
      <c r="G71" s="28"/>
      <c r="H71" s="35"/>
      <c r="I71" s="52"/>
    </row>
    <row r="72" spans="1:9" s="36" customFormat="1" ht="18" customHeight="1" x14ac:dyDescent="0.25">
      <c r="A72" s="6" t="s">
        <v>135</v>
      </c>
      <c r="B72" s="37" t="s">
        <v>136</v>
      </c>
      <c r="C72" s="7">
        <v>1038.3599999999999</v>
      </c>
      <c r="D72" s="16">
        <v>14004.1</v>
      </c>
      <c r="E72" s="12">
        <v>12299.37</v>
      </c>
      <c r="F72" s="26">
        <f t="shared" si="21"/>
        <v>87.826922115666122</v>
      </c>
      <c r="G72" s="28"/>
      <c r="H72" s="35"/>
      <c r="I72" s="52"/>
    </row>
    <row r="73" spans="1:9" s="36" customFormat="1" ht="34.5" customHeight="1" x14ac:dyDescent="0.25">
      <c r="A73" s="3" t="s">
        <v>42</v>
      </c>
      <c r="B73" s="34" t="s">
        <v>137</v>
      </c>
      <c r="C73" s="15">
        <f>C74+C78</f>
        <v>6360828.8499999996</v>
      </c>
      <c r="D73" s="17">
        <f t="shared" ref="D73:E73" si="26">D74+D78</f>
        <v>9849805.6699999999</v>
      </c>
      <c r="E73" s="17">
        <f t="shared" si="26"/>
        <v>10593100.350000001</v>
      </c>
      <c r="F73" s="26">
        <f t="shared" si="21"/>
        <v>107.54628776346205</v>
      </c>
      <c r="G73" s="26">
        <f t="shared" si="22"/>
        <v>166.53647818239915</v>
      </c>
      <c r="H73" s="35"/>
      <c r="I73" s="52"/>
    </row>
    <row r="74" spans="1:9" s="36" customFormat="1" ht="63" customHeight="1" x14ac:dyDescent="0.25">
      <c r="A74" s="6" t="s">
        <v>43</v>
      </c>
      <c r="B74" s="37" t="s">
        <v>138</v>
      </c>
      <c r="C74" s="75">
        <f>C75</f>
        <v>7392</v>
      </c>
      <c r="D74" s="16">
        <f t="shared" ref="D74:E74" si="27">D75</f>
        <v>0</v>
      </c>
      <c r="E74" s="12">
        <f t="shared" si="27"/>
        <v>0</v>
      </c>
      <c r="F74" s="28" t="s">
        <v>0</v>
      </c>
      <c r="G74" s="28"/>
      <c r="H74" s="35"/>
      <c r="I74" s="52"/>
    </row>
    <row r="75" spans="1:9" s="36" customFormat="1" ht="63" customHeight="1" x14ac:dyDescent="0.25">
      <c r="A75" s="6" t="s">
        <v>245</v>
      </c>
      <c r="B75" s="37" t="s">
        <v>246</v>
      </c>
      <c r="C75" s="16">
        <f>C76</f>
        <v>7392</v>
      </c>
      <c r="D75" s="16"/>
      <c r="E75" s="12"/>
      <c r="F75" s="28"/>
      <c r="G75" s="28"/>
      <c r="H75" s="35"/>
      <c r="I75" s="52"/>
    </row>
    <row r="76" spans="1:9" s="36" customFormat="1" ht="63" customHeight="1" x14ac:dyDescent="0.25">
      <c r="A76" s="6" t="s">
        <v>243</v>
      </c>
      <c r="B76" s="37" t="s">
        <v>244</v>
      </c>
      <c r="C76" s="16">
        <v>7392</v>
      </c>
      <c r="D76" s="16"/>
      <c r="E76" s="12"/>
      <c r="F76" s="28"/>
      <c r="G76" s="28"/>
      <c r="H76" s="35"/>
      <c r="I76" s="52"/>
    </row>
    <row r="77" spans="1:9" s="36" customFormat="1" ht="81.75" customHeight="1" x14ac:dyDescent="0.25">
      <c r="A77" s="6" t="s">
        <v>164</v>
      </c>
      <c r="B77" s="37" t="s">
        <v>163</v>
      </c>
      <c r="C77" s="16"/>
      <c r="D77" s="16"/>
      <c r="E77" s="12"/>
      <c r="F77" s="28"/>
      <c r="G77" s="28"/>
      <c r="H77" s="35"/>
      <c r="I77" s="52"/>
    </row>
    <row r="78" spans="1:9" s="36" customFormat="1" ht="61.5" customHeight="1" x14ac:dyDescent="0.25">
      <c r="A78" s="6" t="s">
        <v>44</v>
      </c>
      <c r="B78" s="37" t="s">
        <v>139</v>
      </c>
      <c r="C78" s="8">
        <f>C79+C82</f>
        <v>6353436.8499999996</v>
      </c>
      <c r="D78" s="8">
        <f t="shared" ref="D78:E78" si="28">D79+D82</f>
        <v>9849805.6699999999</v>
      </c>
      <c r="E78" s="5">
        <f t="shared" si="28"/>
        <v>10593100.350000001</v>
      </c>
      <c r="F78" s="28">
        <f t="shared" si="21"/>
        <v>107.54628776346205</v>
      </c>
      <c r="G78" s="28">
        <f t="shared" si="22"/>
        <v>166.73023750916801</v>
      </c>
      <c r="H78" s="35"/>
      <c r="I78" s="52"/>
    </row>
    <row r="79" spans="1:9" s="36" customFormat="1" ht="32.25" customHeight="1" x14ac:dyDescent="0.25">
      <c r="A79" s="6" t="s">
        <v>45</v>
      </c>
      <c r="B79" s="37" t="s">
        <v>140</v>
      </c>
      <c r="C79" s="8">
        <f>C80+C81</f>
        <v>2319742.37</v>
      </c>
      <c r="D79" s="8">
        <f t="shared" ref="D79:E79" si="29">D80+D81</f>
        <v>6323000</v>
      </c>
      <c r="E79" s="5">
        <f t="shared" si="29"/>
        <v>7901165.6800000006</v>
      </c>
      <c r="F79" s="28">
        <f t="shared" si="21"/>
        <v>124.95912826190101</v>
      </c>
      <c r="G79" s="28">
        <f t="shared" si="22"/>
        <v>340.60530954564581</v>
      </c>
      <c r="H79" s="35"/>
      <c r="I79" s="52"/>
    </row>
    <row r="80" spans="1:9" s="36" customFormat="1" ht="34.5" customHeight="1" x14ac:dyDescent="0.25">
      <c r="A80" s="6" t="s">
        <v>46</v>
      </c>
      <c r="B80" s="37" t="s">
        <v>211</v>
      </c>
      <c r="C80" s="7">
        <v>1847189.13</v>
      </c>
      <c r="D80" s="8">
        <v>5603000</v>
      </c>
      <c r="E80" s="12">
        <v>7004526.5700000003</v>
      </c>
      <c r="F80" s="28">
        <f t="shared" si="21"/>
        <v>125.01385989648404</v>
      </c>
      <c r="G80" s="28">
        <f t="shared" si="22"/>
        <v>379.19920901656673</v>
      </c>
      <c r="H80" s="35"/>
      <c r="I80" s="52"/>
    </row>
    <row r="81" spans="1:10" s="36" customFormat="1" ht="37.5" customHeight="1" x14ac:dyDescent="0.25">
      <c r="A81" s="6" t="s">
        <v>47</v>
      </c>
      <c r="B81" s="37" t="s">
        <v>141</v>
      </c>
      <c r="C81" s="7">
        <v>472553.24</v>
      </c>
      <c r="D81" s="8">
        <v>720000</v>
      </c>
      <c r="E81" s="12">
        <v>896639.11</v>
      </c>
      <c r="F81" s="28">
        <f t="shared" si="21"/>
        <v>124.53320972222221</v>
      </c>
      <c r="G81" s="28">
        <f t="shared" si="22"/>
        <v>189.74351122849143</v>
      </c>
      <c r="H81" s="35"/>
      <c r="I81" s="52"/>
    </row>
    <row r="82" spans="1:10" s="36" customFormat="1" ht="37.5" customHeight="1" x14ac:dyDescent="0.25">
      <c r="A82" s="6" t="s">
        <v>165</v>
      </c>
      <c r="B82" s="37" t="s">
        <v>166</v>
      </c>
      <c r="C82" s="12">
        <f>C83</f>
        <v>4033694.48</v>
      </c>
      <c r="D82" s="7">
        <f t="shared" ref="D82:E82" si="30">D83</f>
        <v>3526805.67</v>
      </c>
      <c r="E82" s="12">
        <f t="shared" si="30"/>
        <v>2691934.67</v>
      </c>
      <c r="F82" s="28">
        <f t="shared" si="21"/>
        <v>76.327842299289486</v>
      </c>
      <c r="G82" s="28">
        <f t="shared" si="22"/>
        <v>66.736206307821305</v>
      </c>
      <c r="H82" s="35"/>
      <c r="I82" s="52"/>
    </row>
    <row r="83" spans="1:10" s="36" customFormat="1" ht="45" customHeight="1" x14ac:dyDescent="0.25">
      <c r="A83" s="6" t="s">
        <v>168</v>
      </c>
      <c r="B83" s="37" t="s">
        <v>167</v>
      </c>
      <c r="C83" s="7">
        <v>4033694.48</v>
      </c>
      <c r="D83" s="8">
        <v>3526805.67</v>
      </c>
      <c r="E83" s="12">
        <v>2691934.67</v>
      </c>
      <c r="F83" s="28">
        <f t="shared" si="21"/>
        <v>76.327842299289486</v>
      </c>
      <c r="G83" s="28">
        <f t="shared" si="22"/>
        <v>66.736206307821305</v>
      </c>
      <c r="H83" s="35"/>
      <c r="I83" s="52"/>
    </row>
    <row r="84" spans="1:10" s="36" customFormat="1" ht="24.6" customHeight="1" x14ac:dyDescent="0.25">
      <c r="A84" s="3" t="s">
        <v>256</v>
      </c>
      <c r="B84" s="34" t="s">
        <v>257</v>
      </c>
      <c r="C84" s="76">
        <f>C85</f>
        <v>35925.120000000003</v>
      </c>
      <c r="D84" s="14"/>
      <c r="E84" s="17"/>
      <c r="F84" s="26"/>
      <c r="G84" s="26"/>
      <c r="H84" s="35"/>
      <c r="I84" s="52"/>
    </row>
    <row r="85" spans="1:10" s="36" customFormat="1" ht="39.6" customHeight="1" x14ac:dyDescent="0.25">
      <c r="A85" s="6" t="s">
        <v>258</v>
      </c>
      <c r="B85" s="37" t="s">
        <v>259</v>
      </c>
      <c r="C85" s="7">
        <v>35925.120000000003</v>
      </c>
      <c r="D85" s="8"/>
      <c r="E85" s="12"/>
      <c r="F85" s="28"/>
      <c r="G85" s="28"/>
      <c r="H85" s="35"/>
      <c r="I85" s="52"/>
    </row>
    <row r="86" spans="1:10" s="36" customFormat="1" ht="17.25" customHeight="1" x14ac:dyDescent="0.25">
      <c r="A86" s="3" t="s">
        <v>48</v>
      </c>
      <c r="B86" s="34" t="s">
        <v>142</v>
      </c>
      <c r="C86" s="13">
        <f>C87+C90+C91+C94+C96+C99+C100+C103+C104+C105+C106</f>
        <v>1917470.9300000002</v>
      </c>
      <c r="D86" s="13">
        <f>D87+D90+D91+D94+D96+D99+D100+D102+D103+D104+D105+D106</f>
        <v>4369162</v>
      </c>
      <c r="E86" s="13">
        <f>E87+E90+E91+E94+E96+E99+E100+E102+E103+E104+E105+E106</f>
        <v>2979181.81</v>
      </c>
      <c r="F86" s="26">
        <f t="shared" si="21"/>
        <v>68.186572390769669</v>
      </c>
      <c r="G86" s="26">
        <f t="shared" si="22"/>
        <v>155.37037685364021</v>
      </c>
      <c r="H86" s="35"/>
      <c r="I86" s="52"/>
    </row>
    <row r="87" spans="1:10" s="36" customFormat="1" ht="20.25" customHeight="1" x14ac:dyDescent="0.25">
      <c r="A87" s="6" t="s">
        <v>49</v>
      </c>
      <c r="B87" s="37" t="s">
        <v>143</v>
      </c>
      <c r="C87" s="8">
        <f>C88+C89</f>
        <v>115320.51999999999</v>
      </c>
      <c r="D87" s="8">
        <f>D88+D89</f>
        <v>222000</v>
      </c>
      <c r="E87" s="5">
        <f>E88+E89</f>
        <v>236779.98</v>
      </c>
      <c r="F87" s="28">
        <f>E87/D87*100</f>
        <v>106.65764864864866</v>
      </c>
      <c r="G87" s="28">
        <f t="shared" si="22"/>
        <v>205.32337176419256</v>
      </c>
      <c r="H87" s="35"/>
      <c r="I87" s="52"/>
    </row>
    <row r="88" spans="1:10" s="36" customFormat="1" ht="63" customHeight="1" x14ac:dyDescent="0.25">
      <c r="A88" s="6" t="s">
        <v>50</v>
      </c>
      <c r="B88" s="37" t="s">
        <v>144</v>
      </c>
      <c r="C88" s="16">
        <v>113880.12</v>
      </c>
      <c r="D88" s="8">
        <v>220000</v>
      </c>
      <c r="E88" s="12">
        <v>229879.98</v>
      </c>
      <c r="F88" s="28">
        <f t="shared" ref="F88:F108" si="31">E88/D88*100</f>
        <v>104.49090000000001</v>
      </c>
      <c r="G88" s="28">
        <f>E88/C88*100</f>
        <v>201.86137843901113</v>
      </c>
      <c r="H88" s="35"/>
      <c r="I88" s="52"/>
    </row>
    <row r="89" spans="1:10" s="36" customFormat="1" ht="50.25" customHeight="1" x14ac:dyDescent="0.25">
      <c r="A89" s="6" t="s">
        <v>51</v>
      </c>
      <c r="B89" s="37" t="s">
        <v>145</v>
      </c>
      <c r="C89" s="16">
        <v>1440.4</v>
      </c>
      <c r="D89" s="8">
        <v>2000</v>
      </c>
      <c r="E89" s="12">
        <v>6900</v>
      </c>
      <c r="F89" s="28">
        <f t="shared" si="31"/>
        <v>345</v>
      </c>
      <c r="G89" s="28">
        <f t="shared" ref="G89:G113" si="32">E89/C89*100</f>
        <v>479.0336017772841</v>
      </c>
      <c r="H89" s="35"/>
      <c r="I89" s="52"/>
    </row>
    <row r="90" spans="1:10" s="36" customFormat="1" ht="51" customHeight="1" x14ac:dyDescent="0.25">
      <c r="A90" s="6" t="s">
        <v>52</v>
      </c>
      <c r="B90" s="37" t="s">
        <v>146</v>
      </c>
      <c r="C90" s="16">
        <v>60000</v>
      </c>
      <c r="D90" s="16">
        <v>40000</v>
      </c>
      <c r="E90" s="12">
        <v>40000</v>
      </c>
      <c r="F90" s="28">
        <f t="shared" si="31"/>
        <v>100</v>
      </c>
      <c r="G90" s="28">
        <f t="shared" si="32"/>
        <v>66.666666666666657</v>
      </c>
      <c r="H90" s="35"/>
      <c r="I90" s="52"/>
      <c r="J90" s="36" t="s">
        <v>0</v>
      </c>
    </row>
    <row r="91" spans="1:10" s="36" customFormat="1" ht="51" customHeight="1" x14ac:dyDescent="0.25">
      <c r="A91" s="6" t="s">
        <v>154</v>
      </c>
      <c r="B91" s="37" t="s">
        <v>155</v>
      </c>
      <c r="C91" s="16">
        <f>C92+C93</f>
        <v>22000</v>
      </c>
      <c r="D91" s="16">
        <f t="shared" ref="D91:E91" si="33">D92+D93</f>
        <v>183562</v>
      </c>
      <c r="E91" s="12">
        <f t="shared" si="33"/>
        <v>208500</v>
      </c>
      <c r="F91" s="28"/>
      <c r="G91" s="28">
        <f t="shared" si="32"/>
        <v>947.72727272727263</v>
      </c>
      <c r="H91" s="35"/>
      <c r="I91" s="52"/>
    </row>
    <row r="92" spans="1:10" s="36" customFormat="1" ht="51" customHeight="1" x14ac:dyDescent="0.25">
      <c r="A92" s="6" t="s">
        <v>154</v>
      </c>
      <c r="B92" s="37" t="s">
        <v>215</v>
      </c>
      <c r="C92" s="16">
        <v>4000</v>
      </c>
      <c r="D92" s="71">
        <v>183562</v>
      </c>
      <c r="E92" s="12">
        <v>208500</v>
      </c>
      <c r="F92" s="28"/>
      <c r="G92" s="28">
        <f t="shared" si="32"/>
        <v>5212.5</v>
      </c>
      <c r="H92" s="35"/>
      <c r="I92" s="52"/>
    </row>
    <row r="93" spans="1:10" s="36" customFormat="1" ht="51" customHeight="1" x14ac:dyDescent="0.25">
      <c r="A93" s="6" t="s">
        <v>182</v>
      </c>
      <c r="B93" s="37" t="s">
        <v>181</v>
      </c>
      <c r="C93" s="16">
        <v>18000</v>
      </c>
      <c r="D93" s="16"/>
      <c r="E93" s="12">
        <v>0</v>
      </c>
      <c r="F93" s="28"/>
      <c r="G93" s="28">
        <f t="shared" si="32"/>
        <v>0</v>
      </c>
      <c r="H93" s="35"/>
      <c r="I93" s="52"/>
    </row>
    <row r="94" spans="1:10" s="36" customFormat="1" ht="18" customHeight="1" x14ac:dyDescent="0.25">
      <c r="A94" s="6" t="s">
        <v>53</v>
      </c>
      <c r="B94" s="37" t="s">
        <v>147</v>
      </c>
      <c r="C94" s="16">
        <f>C95</f>
        <v>34400</v>
      </c>
      <c r="D94" s="16">
        <f t="shared" ref="D94:E94" si="34">D95</f>
        <v>0</v>
      </c>
      <c r="E94" s="12">
        <f t="shared" si="34"/>
        <v>0</v>
      </c>
      <c r="F94" s="28"/>
      <c r="G94" s="28">
        <f t="shared" si="32"/>
        <v>0</v>
      </c>
      <c r="H94" s="35"/>
      <c r="I94" s="52" t="s">
        <v>0</v>
      </c>
    </row>
    <row r="95" spans="1:10" s="36" customFormat="1" ht="64.900000000000006" customHeight="1" x14ac:dyDescent="0.25">
      <c r="A95" s="6" t="s">
        <v>54</v>
      </c>
      <c r="B95" s="37" t="s">
        <v>148</v>
      </c>
      <c r="C95" s="16">
        <v>34400</v>
      </c>
      <c r="D95" s="16"/>
      <c r="E95" s="12"/>
      <c r="F95" s="28"/>
      <c r="G95" s="28">
        <f t="shared" si="32"/>
        <v>0</v>
      </c>
      <c r="H95" s="35"/>
      <c r="I95" s="52"/>
    </row>
    <row r="96" spans="1:10" s="36" customFormat="1" ht="82.5" customHeight="1" x14ac:dyDescent="0.25">
      <c r="A96" s="9" t="s">
        <v>55</v>
      </c>
      <c r="B96" s="37" t="s">
        <v>185</v>
      </c>
      <c r="C96" s="8">
        <f>C97+C98</f>
        <v>108547.6</v>
      </c>
      <c r="D96" s="8">
        <f t="shared" ref="D96:E96" si="35">D97+D98</f>
        <v>95000</v>
      </c>
      <c r="E96" s="5">
        <f t="shared" si="35"/>
        <v>20000</v>
      </c>
      <c r="F96" s="28">
        <f t="shared" si="31"/>
        <v>21.052631578947366</v>
      </c>
      <c r="G96" s="28">
        <f t="shared" si="32"/>
        <v>18.425096455379943</v>
      </c>
      <c r="H96" s="35"/>
      <c r="I96" s="52"/>
    </row>
    <row r="97" spans="1:9" s="36" customFormat="1" ht="33.6" customHeight="1" x14ac:dyDescent="0.25">
      <c r="A97" s="9" t="s">
        <v>170</v>
      </c>
      <c r="B97" s="37" t="s">
        <v>169</v>
      </c>
      <c r="C97" s="8">
        <v>50000</v>
      </c>
      <c r="D97" s="8">
        <v>30000</v>
      </c>
      <c r="E97" s="5"/>
      <c r="F97" s="28">
        <f t="shared" si="31"/>
        <v>0</v>
      </c>
      <c r="G97" s="28">
        <f t="shared" si="32"/>
        <v>0</v>
      </c>
      <c r="H97" s="35"/>
      <c r="I97" s="52"/>
    </row>
    <row r="98" spans="1:9" s="36" customFormat="1" ht="18" customHeight="1" x14ac:dyDescent="0.25">
      <c r="A98" s="6" t="s">
        <v>56</v>
      </c>
      <c r="B98" s="37" t="s">
        <v>149</v>
      </c>
      <c r="C98" s="16">
        <v>58547.6</v>
      </c>
      <c r="D98" s="8">
        <v>65000</v>
      </c>
      <c r="E98" s="12">
        <v>20000</v>
      </c>
      <c r="F98" s="28">
        <f t="shared" si="31"/>
        <v>30.76923076923077</v>
      </c>
      <c r="G98" s="28">
        <f t="shared" si="32"/>
        <v>34.16023884839003</v>
      </c>
      <c r="H98" s="35"/>
      <c r="I98" s="52"/>
    </row>
    <row r="99" spans="1:9" s="36" customFormat="1" ht="49.5" customHeight="1" x14ac:dyDescent="0.25">
      <c r="A99" s="6" t="s">
        <v>57</v>
      </c>
      <c r="B99" s="37" t="s">
        <v>150</v>
      </c>
      <c r="C99" s="16">
        <v>147110</v>
      </c>
      <c r="D99" s="8">
        <v>140000</v>
      </c>
      <c r="E99" s="12">
        <v>141420.04</v>
      </c>
      <c r="F99" s="28">
        <f t="shared" si="31"/>
        <v>101.01431428571431</v>
      </c>
      <c r="G99" s="28">
        <f t="shared" si="32"/>
        <v>96.132173203725117</v>
      </c>
      <c r="H99" s="35"/>
      <c r="I99" s="52"/>
    </row>
    <row r="100" spans="1:9" s="36" customFormat="1" ht="36" customHeight="1" x14ac:dyDescent="0.25">
      <c r="A100" s="6" t="s">
        <v>172</v>
      </c>
      <c r="B100" s="37" t="s">
        <v>186</v>
      </c>
      <c r="C100" s="16">
        <f>C101</f>
        <v>8500</v>
      </c>
      <c r="D100" s="16">
        <f t="shared" ref="D100:E100" si="36">D101</f>
        <v>0</v>
      </c>
      <c r="E100" s="12">
        <f t="shared" si="36"/>
        <v>0</v>
      </c>
      <c r="F100" s="28"/>
      <c r="G100" s="28">
        <f t="shared" si="32"/>
        <v>0</v>
      </c>
      <c r="H100" s="35"/>
      <c r="I100" s="52"/>
    </row>
    <row r="101" spans="1:9" s="36" customFormat="1" ht="35.25" customHeight="1" x14ac:dyDescent="0.25">
      <c r="A101" s="6" t="s">
        <v>174</v>
      </c>
      <c r="B101" s="37" t="s">
        <v>173</v>
      </c>
      <c r="C101" s="16">
        <v>8500</v>
      </c>
      <c r="D101" s="8"/>
      <c r="E101" s="12"/>
      <c r="F101" s="28"/>
      <c r="G101" s="28">
        <f t="shared" si="32"/>
        <v>0</v>
      </c>
      <c r="H101" s="35"/>
      <c r="I101" s="52"/>
    </row>
    <row r="102" spans="1:9" s="36" customFormat="1" ht="36.75" customHeight="1" x14ac:dyDescent="0.25">
      <c r="A102" s="6" t="s">
        <v>216</v>
      </c>
      <c r="B102" s="37" t="s">
        <v>217</v>
      </c>
      <c r="C102" s="16"/>
      <c r="D102" s="8">
        <v>170000</v>
      </c>
      <c r="E102" s="12">
        <v>161800</v>
      </c>
      <c r="F102" s="28"/>
      <c r="G102" s="28"/>
      <c r="H102" s="35"/>
      <c r="I102" s="52"/>
    </row>
    <row r="103" spans="1:9" s="36" customFormat="1" ht="52.9" customHeight="1" x14ac:dyDescent="0.25">
      <c r="A103" s="6" t="s">
        <v>176</v>
      </c>
      <c r="B103" s="37" t="s">
        <v>175</v>
      </c>
      <c r="C103" s="16">
        <v>6000</v>
      </c>
      <c r="D103" s="8">
        <v>60000</v>
      </c>
      <c r="E103" s="12"/>
      <c r="F103" s="28">
        <f t="shared" si="31"/>
        <v>0</v>
      </c>
      <c r="G103" s="28"/>
      <c r="H103" s="35"/>
      <c r="I103" s="52"/>
    </row>
    <row r="104" spans="1:9" s="36" customFormat="1" ht="52.9" customHeight="1" x14ac:dyDescent="0.25">
      <c r="A104" s="6" t="s">
        <v>230</v>
      </c>
      <c r="B104" s="37" t="s">
        <v>231</v>
      </c>
      <c r="C104" s="16">
        <v>22000</v>
      </c>
      <c r="D104" s="8"/>
      <c r="E104" s="12"/>
      <c r="F104" s="28"/>
      <c r="G104" s="28"/>
      <c r="H104" s="35"/>
      <c r="I104" s="52"/>
    </row>
    <row r="105" spans="1:9" s="36" customFormat="1" ht="48" customHeight="1" x14ac:dyDescent="0.25">
      <c r="A105" s="6" t="s">
        <v>58</v>
      </c>
      <c r="B105" s="37" t="s">
        <v>171</v>
      </c>
      <c r="C105" s="16">
        <v>104569.8</v>
      </c>
      <c r="D105" s="10">
        <v>150000</v>
      </c>
      <c r="E105" s="12">
        <v>212237.79</v>
      </c>
      <c r="F105" s="28">
        <f t="shared" si="31"/>
        <v>141.49186</v>
      </c>
      <c r="G105" s="28">
        <f t="shared" si="32"/>
        <v>202.96279614190712</v>
      </c>
      <c r="H105" s="35"/>
      <c r="I105" s="52"/>
    </row>
    <row r="106" spans="1:9" s="36" customFormat="1" ht="33" customHeight="1" x14ac:dyDescent="0.25">
      <c r="A106" s="6" t="s">
        <v>59</v>
      </c>
      <c r="B106" s="37" t="s">
        <v>151</v>
      </c>
      <c r="C106" s="16">
        <f>C107+C108</f>
        <v>1289023.01</v>
      </c>
      <c r="D106" s="16">
        <f t="shared" ref="D106:E106" si="37">D107+D108</f>
        <v>3308600</v>
      </c>
      <c r="E106" s="12">
        <f t="shared" si="37"/>
        <v>1958444</v>
      </c>
      <c r="F106" s="28">
        <f t="shared" si="31"/>
        <v>59.192528561929514</v>
      </c>
      <c r="G106" s="28">
        <f t="shared" si="32"/>
        <v>151.93243136908779</v>
      </c>
      <c r="H106" s="35"/>
      <c r="I106" s="52"/>
    </row>
    <row r="107" spans="1:9" s="36" customFormat="1" ht="33.75" customHeight="1" x14ac:dyDescent="0.25">
      <c r="A107" s="6" t="s">
        <v>60</v>
      </c>
      <c r="B107" s="37" t="s">
        <v>212</v>
      </c>
      <c r="C107" s="16">
        <v>1279023.01</v>
      </c>
      <c r="D107" s="7">
        <v>1873000</v>
      </c>
      <c r="E107" s="12">
        <v>1954844</v>
      </c>
      <c r="F107" s="28">
        <f t="shared" si="31"/>
        <v>104.36967431927388</v>
      </c>
      <c r="G107" s="28">
        <f t="shared" si="32"/>
        <v>152.83884533085921</v>
      </c>
      <c r="H107" s="35"/>
      <c r="I107" s="52"/>
    </row>
    <row r="108" spans="1:9" s="36" customFormat="1" ht="33.75" customHeight="1" x14ac:dyDescent="0.25">
      <c r="A108" s="6" t="s">
        <v>183</v>
      </c>
      <c r="B108" s="37" t="s">
        <v>184</v>
      </c>
      <c r="C108" s="16">
        <v>10000</v>
      </c>
      <c r="D108" s="7">
        <v>1435600</v>
      </c>
      <c r="E108" s="12">
        <v>3600</v>
      </c>
      <c r="F108" s="28">
        <f t="shared" si="31"/>
        <v>0.25076623014767346</v>
      </c>
      <c r="G108" s="28">
        <f t="shared" si="32"/>
        <v>36</v>
      </c>
      <c r="H108" s="35"/>
      <c r="I108" s="52"/>
    </row>
    <row r="109" spans="1:9" s="36" customFormat="1" ht="23.25" customHeight="1" x14ac:dyDescent="0.25">
      <c r="A109" s="3" t="s">
        <v>232</v>
      </c>
      <c r="B109" s="34" t="s">
        <v>233</v>
      </c>
      <c r="C109" s="15">
        <f>C110+C111+C112</f>
        <v>-90</v>
      </c>
      <c r="D109" s="15">
        <f t="shared" ref="D109:E109" si="38">D110+D111+D112</f>
        <v>180000</v>
      </c>
      <c r="E109" s="17">
        <f t="shared" si="38"/>
        <v>1626105.08</v>
      </c>
      <c r="F109" s="26"/>
      <c r="G109" s="26">
        <f t="shared" si="32"/>
        <v>-1806783.4222222224</v>
      </c>
      <c r="H109" s="35"/>
      <c r="I109" s="52"/>
    </row>
    <row r="110" spans="1:9" s="36" customFormat="1" ht="23.25" customHeight="1" x14ac:dyDescent="0.25">
      <c r="A110" s="45" t="s">
        <v>247</v>
      </c>
      <c r="B110" s="46" t="s">
        <v>248</v>
      </c>
      <c r="C110" s="15"/>
      <c r="D110" s="15"/>
      <c r="E110" s="12">
        <v>14479.48</v>
      </c>
      <c r="F110" s="26"/>
      <c r="G110" s="26"/>
      <c r="H110" s="35"/>
      <c r="I110" s="52"/>
    </row>
    <row r="111" spans="1:9" s="36" customFormat="1" ht="22.5" customHeight="1" x14ac:dyDescent="0.25">
      <c r="A111" s="45" t="s">
        <v>152</v>
      </c>
      <c r="B111" s="46" t="s">
        <v>236</v>
      </c>
      <c r="C111" s="16">
        <v>-100</v>
      </c>
      <c r="D111" s="7"/>
      <c r="E111" s="12"/>
      <c r="F111" s="28"/>
      <c r="G111" s="28">
        <f t="shared" si="32"/>
        <v>0</v>
      </c>
      <c r="H111" s="35"/>
      <c r="I111" s="52"/>
    </row>
    <row r="112" spans="1:9" s="36" customFormat="1" ht="22.5" customHeight="1" x14ac:dyDescent="0.25">
      <c r="A112" s="45" t="s">
        <v>234</v>
      </c>
      <c r="B112" s="46" t="s">
        <v>235</v>
      </c>
      <c r="C112" s="16">
        <f>C113+C114</f>
        <v>10</v>
      </c>
      <c r="D112" s="16">
        <f t="shared" ref="D112:E112" si="39">D113+D114</f>
        <v>180000</v>
      </c>
      <c r="E112" s="12">
        <f t="shared" si="39"/>
        <v>1611625.6</v>
      </c>
      <c r="F112" s="28"/>
      <c r="G112" s="28"/>
      <c r="H112" s="35"/>
      <c r="I112" s="52"/>
    </row>
    <row r="113" spans="1:9" s="36" customFormat="1" ht="22.5" customHeight="1" x14ac:dyDescent="0.25">
      <c r="A113" s="45" t="s">
        <v>250</v>
      </c>
      <c r="B113" s="46" t="s">
        <v>249</v>
      </c>
      <c r="C113" s="16">
        <v>10</v>
      </c>
      <c r="D113" s="7">
        <v>180000</v>
      </c>
      <c r="E113" s="12">
        <v>179625.60000000001</v>
      </c>
      <c r="F113" s="28"/>
      <c r="G113" s="28">
        <f t="shared" si="32"/>
        <v>1796256.0000000002</v>
      </c>
      <c r="H113" s="35"/>
      <c r="I113" s="52"/>
    </row>
    <row r="114" spans="1:9" s="36" customFormat="1" ht="22.5" customHeight="1" x14ac:dyDescent="0.25">
      <c r="A114" s="45" t="s">
        <v>251</v>
      </c>
      <c r="B114" s="46" t="s">
        <v>252</v>
      </c>
      <c r="C114" s="16"/>
      <c r="D114" s="7"/>
      <c r="E114" s="12">
        <v>1432000</v>
      </c>
      <c r="F114" s="28"/>
      <c r="G114" s="28"/>
      <c r="H114" s="35"/>
      <c r="I114" s="52"/>
    </row>
    <row r="115" spans="1:9" s="22" customFormat="1" ht="18.75" customHeight="1" x14ac:dyDescent="0.25">
      <c r="A115" s="20" t="s">
        <v>61</v>
      </c>
      <c r="B115" s="19" t="s">
        <v>153</v>
      </c>
      <c r="C115" s="99">
        <f>C116+C119+C134+C195+C187</f>
        <v>296103097.55000001</v>
      </c>
      <c r="D115" s="99">
        <f>D116+D119+D134+D195+D187</f>
        <v>507262622.35000002</v>
      </c>
      <c r="E115" s="99">
        <f>E116+E119+E134+E195+E187</f>
        <v>311654853.24000001</v>
      </c>
      <c r="F115" s="26">
        <f t="shared" ref="F115:F134" si="40">E115/D115*100</f>
        <v>61.438560522396436</v>
      </c>
      <c r="G115" s="26">
        <f t="shared" si="22"/>
        <v>105.25214218246195</v>
      </c>
      <c r="H115" s="21"/>
      <c r="I115" s="54"/>
    </row>
    <row r="116" spans="1:9" s="24" customFormat="1" ht="15.75" x14ac:dyDescent="0.25">
      <c r="A116" s="63" t="s">
        <v>187</v>
      </c>
      <c r="B116" s="64" t="s">
        <v>306</v>
      </c>
      <c r="C116" s="65">
        <f>C117+C118</f>
        <v>82254417</v>
      </c>
      <c r="D116" s="65">
        <f>D117+D118</f>
        <v>143104050</v>
      </c>
      <c r="E116" s="65">
        <f>E117+E118</f>
        <v>105139790</v>
      </c>
      <c r="F116" s="28">
        <f t="shared" si="40"/>
        <v>73.470869622487982</v>
      </c>
      <c r="G116" s="28">
        <f t="shared" si="22"/>
        <v>127.82266756568221</v>
      </c>
      <c r="H116" s="23"/>
      <c r="I116" s="27"/>
    </row>
    <row r="117" spans="1:9" s="22" customFormat="1" ht="33" customHeight="1" x14ac:dyDescent="0.25">
      <c r="A117" s="66" t="s">
        <v>188</v>
      </c>
      <c r="B117" s="67" t="s">
        <v>203</v>
      </c>
      <c r="C117" s="100">
        <v>55129500</v>
      </c>
      <c r="D117" s="79">
        <v>114272000</v>
      </c>
      <c r="E117" s="100">
        <v>85704000</v>
      </c>
      <c r="F117" s="26">
        <f t="shared" si="40"/>
        <v>75</v>
      </c>
      <c r="G117" s="26">
        <f t="shared" si="22"/>
        <v>155.45941827877996</v>
      </c>
      <c r="H117" s="21"/>
      <c r="I117" s="54"/>
    </row>
    <row r="118" spans="1:9" s="24" customFormat="1" ht="33" customHeight="1" x14ac:dyDescent="0.25">
      <c r="A118" s="66" t="s">
        <v>189</v>
      </c>
      <c r="B118" s="67" t="s">
        <v>204</v>
      </c>
      <c r="C118" s="100">
        <v>27124917</v>
      </c>
      <c r="D118" s="79">
        <v>28832050</v>
      </c>
      <c r="E118" s="100">
        <v>19435790</v>
      </c>
      <c r="F118" s="28">
        <f t="shared" si="40"/>
        <v>67.410364507553226</v>
      </c>
      <c r="G118" s="28">
        <f t="shared" si="22"/>
        <v>71.652901278923736</v>
      </c>
      <c r="H118" s="23"/>
      <c r="I118" s="27"/>
    </row>
    <row r="119" spans="1:9" s="24" customFormat="1" ht="15.75" x14ac:dyDescent="0.25">
      <c r="A119" s="68" t="s">
        <v>190</v>
      </c>
      <c r="B119" s="64" t="s">
        <v>305</v>
      </c>
      <c r="C119" s="101">
        <f>C120+C122+C123+C124+C128+C130+C132</f>
        <v>9091376</v>
      </c>
      <c r="D119" s="101">
        <f>D120+D132+D123+D124+D125+D126+D127+D128+D129+D131</f>
        <v>18320071.27</v>
      </c>
      <c r="E119" s="101">
        <f>E120+E132+E123+E124+E125+E126+E127+E128+E129+E131</f>
        <v>8173498.7999999998</v>
      </c>
      <c r="F119" s="28">
        <f t="shared" si="40"/>
        <v>44.614994557278273</v>
      </c>
      <c r="G119" s="28">
        <f t="shared" si="22"/>
        <v>89.903869337270834</v>
      </c>
      <c r="H119" s="23"/>
      <c r="I119" s="27"/>
    </row>
    <row r="120" spans="1:9" s="24" customFormat="1" ht="36" customHeight="1" x14ac:dyDescent="0.25">
      <c r="A120" s="72" t="s">
        <v>218</v>
      </c>
      <c r="B120" s="73" t="s">
        <v>219</v>
      </c>
      <c r="C120" s="102">
        <v>1220753.27</v>
      </c>
      <c r="D120" s="103">
        <v>1728716.9</v>
      </c>
      <c r="E120" s="103">
        <v>1620216.39</v>
      </c>
      <c r="F120" s="90">
        <f t="shared" si="40"/>
        <v>93.723639191587708</v>
      </c>
      <c r="G120" s="90">
        <f t="shared" si="22"/>
        <v>132.72267458271892</v>
      </c>
      <c r="H120" s="23"/>
      <c r="I120" s="27"/>
    </row>
    <row r="121" spans="1:9" s="24" customFormat="1" ht="15.75" x14ac:dyDescent="0.25">
      <c r="A121" s="82" t="s">
        <v>300</v>
      </c>
      <c r="B121" s="87" t="s">
        <v>301</v>
      </c>
      <c r="C121" s="104"/>
      <c r="D121" s="103"/>
      <c r="E121" s="103"/>
      <c r="F121" s="91"/>
      <c r="G121" s="91"/>
      <c r="H121" s="23"/>
      <c r="I121" s="27"/>
    </row>
    <row r="122" spans="1:9" s="24" customFormat="1" ht="29.25" customHeight="1" x14ac:dyDescent="0.25">
      <c r="A122" s="81" t="s">
        <v>288</v>
      </c>
      <c r="B122" s="77" t="s">
        <v>289</v>
      </c>
      <c r="C122" s="102">
        <v>2124103.5</v>
      </c>
      <c r="D122" s="103"/>
      <c r="E122" s="103"/>
      <c r="F122" s="91"/>
      <c r="G122" s="91">
        <f t="shared" si="22"/>
        <v>0</v>
      </c>
      <c r="H122" s="23"/>
      <c r="I122" s="27"/>
    </row>
    <row r="123" spans="1:9" s="24" customFormat="1" ht="30" x14ac:dyDescent="0.25">
      <c r="A123" s="81" t="s">
        <v>223</v>
      </c>
      <c r="B123" s="77" t="s">
        <v>221</v>
      </c>
      <c r="C123" s="102">
        <v>398963.23</v>
      </c>
      <c r="D123" s="103"/>
      <c r="E123" s="103"/>
      <c r="F123" s="91"/>
      <c r="G123" s="91">
        <f t="shared" si="22"/>
        <v>0</v>
      </c>
      <c r="H123" s="23"/>
      <c r="I123" s="27"/>
    </row>
    <row r="124" spans="1:9" s="24" customFormat="1" ht="69" customHeight="1" x14ac:dyDescent="0.25">
      <c r="A124" s="81" t="s">
        <v>224</v>
      </c>
      <c r="B124" s="77" t="s">
        <v>222</v>
      </c>
      <c r="C124" s="102">
        <v>2248000</v>
      </c>
      <c r="D124" s="103">
        <v>4715596</v>
      </c>
      <c r="E124" s="103">
        <v>274454.15999999997</v>
      </c>
      <c r="F124" s="91">
        <f t="shared" si="40"/>
        <v>5.8201372636672009</v>
      </c>
      <c r="G124" s="91">
        <f t="shared" si="22"/>
        <v>12.208814946619215</v>
      </c>
      <c r="H124" s="23"/>
      <c r="I124" s="27"/>
    </row>
    <row r="125" spans="1:9" s="24" customFormat="1" ht="50.25" customHeight="1" x14ac:dyDescent="0.25">
      <c r="A125" s="82" t="s">
        <v>260</v>
      </c>
      <c r="B125" s="87" t="s">
        <v>261</v>
      </c>
      <c r="C125" s="102"/>
      <c r="D125" s="103">
        <v>2663000</v>
      </c>
      <c r="E125" s="103">
        <v>2663000</v>
      </c>
      <c r="F125" s="91">
        <f t="shared" si="40"/>
        <v>100</v>
      </c>
      <c r="G125" s="91"/>
      <c r="H125" s="23"/>
      <c r="I125" s="27"/>
    </row>
    <row r="126" spans="1:9" s="24" customFormat="1" ht="50.25" customHeight="1" x14ac:dyDescent="0.25">
      <c r="A126" s="82" t="s">
        <v>262</v>
      </c>
      <c r="B126" s="87" t="s">
        <v>263</v>
      </c>
      <c r="C126" s="102"/>
      <c r="D126" s="103">
        <v>1500000</v>
      </c>
      <c r="E126" s="103">
        <v>1500000</v>
      </c>
      <c r="F126" s="91">
        <f t="shared" si="40"/>
        <v>100</v>
      </c>
      <c r="G126" s="91"/>
      <c r="H126" s="23"/>
      <c r="I126" s="27"/>
    </row>
    <row r="127" spans="1:9" s="24" customFormat="1" ht="30" x14ac:dyDescent="0.25">
      <c r="A127" s="82" t="s">
        <v>264</v>
      </c>
      <c r="B127" s="87" t="s">
        <v>265</v>
      </c>
      <c r="C127" s="102"/>
      <c r="D127" s="103">
        <v>1420204.5</v>
      </c>
      <c r="E127" s="103">
        <v>963593.86</v>
      </c>
      <c r="F127" s="91">
        <f t="shared" si="40"/>
        <v>67.848951330600627</v>
      </c>
      <c r="G127" s="91"/>
      <c r="H127" s="23"/>
      <c r="I127" s="27"/>
    </row>
    <row r="128" spans="1:9" s="24" customFormat="1" ht="15.75" x14ac:dyDescent="0.25">
      <c r="A128" s="82" t="s">
        <v>266</v>
      </c>
      <c r="B128" s="87" t="s">
        <v>267</v>
      </c>
      <c r="C128" s="102">
        <v>133306</v>
      </c>
      <c r="D128" s="103">
        <v>173695</v>
      </c>
      <c r="E128" s="103">
        <v>173695</v>
      </c>
      <c r="F128" s="91">
        <f t="shared" si="40"/>
        <v>100</v>
      </c>
      <c r="G128" s="91">
        <f t="shared" si="22"/>
        <v>130.2979610820218</v>
      </c>
      <c r="H128" s="23"/>
      <c r="I128" s="27"/>
    </row>
    <row r="129" spans="1:10" s="24" customFormat="1" ht="51.75" customHeight="1" x14ac:dyDescent="0.25">
      <c r="A129" s="82" t="s">
        <v>268</v>
      </c>
      <c r="B129" s="87" t="s">
        <v>269</v>
      </c>
      <c r="C129" s="102"/>
      <c r="D129" s="103">
        <v>4954661.93</v>
      </c>
      <c r="E129" s="103"/>
      <c r="F129" s="91">
        <f t="shared" si="40"/>
        <v>0</v>
      </c>
      <c r="G129" s="91"/>
      <c r="H129" s="23"/>
      <c r="I129" s="27"/>
    </row>
    <row r="130" spans="1:10" s="24" customFormat="1" ht="63" customHeight="1" x14ac:dyDescent="0.25">
      <c r="A130" s="82" t="s">
        <v>291</v>
      </c>
      <c r="B130" s="87" t="s">
        <v>290</v>
      </c>
      <c r="C130" s="102">
        <v>2100000</v>
      </c>
      <c r="D130" s="103"/>
      <c r="E130" s="103"/>
      <c r="F130" s="91"/>
      <c r="G130" s="91">
        <f t="shared" si="22"/>
        <v>0</v>
      </c>
      <c r="H130" s="23"/>
      <c r="I130" s="27"/>
    </row>
    <row r="131" spans="1:10" s="24" customFormat="1" ht="30" x14ac:dyDescent="0.25">
      <c r="A131" s="82" t="s">
        <v>270</v>
      </c>
      <c r="B131" s="87" t="s">
        <v>271</v>
      </c>
      <c r="C131" s="102"/>
      <c r="D131" s="103">
        <v>143007.94</v>
      </c>
      <c r="E131" s="103">
        <v>97050.39</v>
      </c>
      <c r="F131" s="91">
        <f t="shared" si="40"/>
        <v>67.863637501526142</v>
      </c>
      <c r="G131" s="91"/>
      <c r="H131" s="23"/>
      <c r="I131" s="27"/>
    </row>
    <row r="132" spans="1:10" s="24" customFormat="1" ht="22.5" customHeight="1" x14ac:dyDescent="0.25">
      <c r="A132" s="83" t="s">
        <v>191</v>
      </c>
      <c r="B132" s="64" t="s">
        <v>303</v>
      </c>
      <c r="C132" s="93">
        <f>C133</f>
        <v>866250</v>
      </c>
      <c r="D132" s="93">
        <f>D133</f>
        <v>1021189</v>
      </c>
      <c r="E132" s="93">
        <f t="shared" ref="E132" si="41">E133</f>
        <v>881489</v>
      </c>
      <c r="F132" s="91">
        <f t="shared" si="40"/>
        <v>86.319868310371533</v>
      </c>
      <c r="G132" s="91">
        <f t="shared" si="22"/>
        <v>101.75919191919192</v>
      </c>
      <c r="H132" s="23"/>
      <c r="I132" s="27"/>
    </row>
    <row r="133" spans="1:10" s="24" customFormat="1" ht="47.25" customHeight="1" x14ac:dyDescent="0.25">
      <c r="A133" s="81" t="s">
        <v>220</v>
      </c>
      <c r="B133" s="77" t="s">
        <v>205</v>
      </c>
      <c r="C133" s="102">
        <v>866250</v>
      </c>
      <c r="D133" s="92">
        <v>1021189</v>
      </c>
      <c r="E133" s="92">
        <v>881489</v>
      </c>
      <c r="F133" s="91">
        <f t="shared" si="40"/>
        <v>86.319868310371533</v>
      </c>
      <c r="G133" s="91">
        <f t="shared" si="22"/>
        <v>101.75919191919192</v>
      </c>
      <c r="H133" s="23"/>
      <c r="I133" s="55"/>
    </row>
    <row r="134" spans="1:10" s="22" customFormat="1" ht="21.75" customHeight="1" x14ac:dyDescent="0.25">
      <c r="A134" s="83" t="s">
        <v>192</v>
      </c>
      <c r="B134" s="64" t="s">
        <v>304</v>
      </c>
      <c r="C134" s="93">
        <f>C137+C139+C140+C174+C181+C184+C186</f>
        <v>204692304.55000001</v>
      </c>
      <c r="D134" s="93">
        <f>D137+D174+D175+D181+D185+D186</f>
        <v>312427692.23000002</v>
      </c>
      <c r="E134" s="93">
        <f>E137+E174+E175+E181+E185+E186</f>
        <v>198230755.58999997</v>
      </c>
      <c r="F134" s="91">
        <f t="shared" si="40"/>
        <v>63.448522816622912</v>
      </c>
      <c r="G134" s="91">
        <f t="shared" si="22"/>
        <v>96.843286818131617</v>
      </c>
      <c r="H134" s="21"/>
      <c r="I134" s="27"/>
    </row>
    <row r="135" spans="1:10" s="22" customFormat="1" ht="56.25" hidden="1" customHeight="1" x14ac:dyDescent="0.25">
      <c r="A135" s="81" t="s">
        <v>225</v>
      </c>
      <c r="B135" s="77" t="s">
        <v>227</v>
      </c>
      <c r="C135" s="93"/>
      <c r="D135" s="103"/>
      <c r="E135" s="103"/>
      <c r="F135" s="91"/>
      <c r="G135" s="91"/>
      <c r="H135" s="21"/>
      <c r="I135" s="27"/>
    </row>
    <row r="136" spans="1:10" s="22" customFormat="1" ht="72.75" hidden="1" customHeight="1" x14ac:dyDescent="0.25">
      <c r="A136" s="84" t="s">
        <v>193</v>
      </c>
      <c r="B136" s="77" t="s">
        <v>206</v>
      </c>
      <c r="C136" s="105">
        <v>38605260</v>
      </c>
      <c r="D136" s="92"/>
      <c r="E136" s="105">
        <v>32429188.050000001</v>
      </c>
      <c r="F136" s="91"/>
      <c r="G136" s="91">
        <f t="shared" ref="G136:G140" si="42">E136/C136*100</f>
        <v>84.001993640244876</v>
      </c>
      <c r="H136" s="21"/>
      <c r="I136" s="27"/>
      <c r="J136" s="22" t="s">
        <v>0</v>
      </c>
    </row>
    <row r="137" spans="1:10" s="22" customFormat="1" ht="30" x14ac:dyDescent="0.25">
      <c r="A137" s="82" t="s">
        <v>272</v>
      </c>
      <c r="B137" s="87" t="s">
        <v>273</v>
      </c>
      <c r="C137" s="106">
        <v>171924944.30000001</v>
      </c>
      <c r="D137" s="107">
        <v>295943520.98000002</v>
      </c>
      <c r="E137" s="108">
        <v>194633231.50999999</v>
      </c>
      <c r="F137" s="91">
        <f>E137/D137*100</f>
        <v>65.767018945197108</v>
      </c>
      <c r="G137" s="91">
        <f t="shared" si="42"/>
        <v>113.20825625534314</v>
      </c>
      <c r="H137" s="21"/>
      <c r="I137" s="27"/>
    </row>
    <row r="138" spans="1:10" s="22" customFormat="1" ht="105.75" hidden="1" customHeight="1" x14ac:dyDescent="0.25">
      <c r="A138" s="85" t="s">
        <v>194</v>
      </c>
      <c r="B138" s="80" t="s">
        <v>206</v>
      </c>
      <c r="C138" s="109">
        <v>1400500</v>
      </c>
      <c r="D138" s="110"/>
      <c r="E138" s="109">
        <v>1441800</v>
      </c>
      <c r="F138" s="95"/>
      <c r="G138" s="91"/>
      <c r="H138" s="21"/>
      <c r="I138" s="27"/>
    </row>
    <row r="139" spans="1:10" s="22" customFormat="1" ht="32.25" customHeight="1" x14ac:dyDescent="0.25">
      <c r="A139" s="82" t="s">
        <v>292</v>
      </c>
      <c r="B139" s="87" t="s">
        <v>293</v>
      </c>
      <c r="C139" s="111">
        <v>400</v>
      </c>
      <c r="D139" s="107"/>
      <c r="E139" s="112"/>
      <c r="F139" s="96"/>
      <c r="G139" s="91">
        <f t="shared" si="42"/>
        <v>0</v>
      </c>
      <c r="H139" s="21"/>
      <c r="I139" s="27"/>
    </row>
    <row r="140" spans="1:10" s="22" customFormat="1" ht="32.25" customHeight="1" x14ac:dyDescent="0.25">
      <c r="A140" s="82" t="s">
        <v>294</v>
      </c>
      <c r="B140" s="87" t="s">
        <v>295</v>
      </c>
      <c r="C140" s="104">
        <v>19852451.34</v>
      </c>
      <c r="D140" s="113"/>
      <c r="E140" s="105"/>
      <c r="F140" s="91"/>
      <c r="G140" s="91">
        <f t="shared" si="42"/>
        <v>0</v>
      </c>
      <c r="H140" s="21"/>
      <c r="I140" s="27"/>
    </row>
    <row r="141" spans="1:10" s="22" customFormat="1" ht="93" hidden="1" customHeight="1" x14ac:dyDescent="0.25">
      <c r="A141" s="81" t="s">
        <v>226</v>
      </c>
      <c r="B141" s="77" t="s">
        <v>206</v>
      </c>
      <c r="C141" s="105">
        <v>147939.46</v>
      </c>
      <c r="D141" s="92"/>
      <c r="E141" s="105">
        <v>143191.25</v>
      </c>
      <c r="F141" s="94"/>
      <c r="G141" s="94"/>
      <c r="H141" s="21"/>
      <c r="I141" s="27"/>
    </row>
    <row r="142" spans="1:10" s="22" customFormat="1" ht="90" hidden="1" x14ac:dyDescent="0.25">
      <c r="A142" s="81" t="s">
        <v>226</v>
      </c>
      <c r="B142" s="77" t="s">
        <v>206</v>
      </c>
      <c r="C142" s="105">
        <v>147939.46</v>
      </c>
      <c r="D142" s="92">
        <v>1094756</v>
      </c>
      <c r="E142" s="105">
        <v>143191.25</v>
      </c>
      <c r="F142" s="95"/>
      <c r="G142" s="95"/>
      <c r="H142" s="21"/>
      <c r="I142" s="27"/>
    </row>
    <row r="143" spans="1:10" s="22" customFormat="1" ht="90" hidden="1" x14ac:dyDescent="0.25">
      <c r="A143" s="81" t="s">
        <v>226</v>
      </c>
      <c r="B143" s="77" t="s">
        <v>206</v>
      </c>
      <c r="C143" s="105">
        <v>147939.46</v>
      </c>
      <c r="D143" s="92">
        <v>1094756</v>
      </c>
      <c r="E143" s="105">
        <v>143191.25</v>
      </c>
      <c r="F143" s="95"/>
      <c r="G143" s="95"/>
      <c r="H143" s="21"/>
      <c r="I143" s="27"/>
      <c r="J143" s="22" t="s">
        <v>0</v>
      </c>
    </row>
    <row r="144" spans="1:10" s="22" customFormat="1" ht="90" hidden="1" x14ac:dyDescent="0.25">
      <c r="A144" s="81" t="s">
        <v>226</v>
      </c>
      <c r="B144" s="77" t="s">
        <v>206</v>
      </c>
      <c r="C144" s="105">
        <v>147939.46</v>
      </c>
      <c r="D144" s="92">
        <v>1094756</v>
      </c>
      <c r="E144" s="105">
        <v>143191.25</v>
      </c>
      <c r="F144" s="95"/>
      <c r="G144" s="95"/>
      <c r="H144" s="21"/>
      <c r="I144" s="27"/>
      <c r="J144" s="22" t="s">
        <v>0</v>
      </c>
    </row>
    <row r="145" spans="1:10" s="22" customFormat="1" ht="90" hidden="1" x14ac:dyDescent="0.25">
      <c r="A145" s="81" t="s">
        <v>226</v>
      </c>
      <c r="B145" s="77" t="s">
        <v>206</v>
      </c>
      <c r="C145" s="105">
        <v>147939.46</v>
      </c>
      <c r="D145" s="92">
        <v>1094756</v>
      </c>
      <c r="E145" s="105">
        <v>143191.25</v>
      </c>
      <c r="F145" s="96"/>
      <c r="G145" s="96"/>
      <c r="H145" s="21"/>
      <c r="I145" s="27"/>
    </row>
    <row r="146" spans="1:10" s="24" customFormat="1" ht="19.5" hidden="1" customHeight="1" x14ac:dyDescent="0.25">
      <c r="A146" s="122" t="s">
        <v>195</v>
      </c>
      <c r="B146" s="123" t="s">
        <v>207</v>
      </c>
      <c r="C146" s="125">
        <v>6574858.71</v>
      </c>
      <c r="D146" s="128"/>
      <c r="E146" s="125">
        <v>6501544.79</v>
      </c>
      <c r="F146" s="119"/>
      <c r="G146" s="119"/>
      <c r="H146" s="23"/>
      <c r="I146" s="55"/>
      <c r="J146" s="24" t="s">
        <v>0</v>
      </c>
    </row>
    <row r="147" spans="1:10" s="24" customFormat="1" ht="19.5" hidden="1" customHeight="1" x14ac:dyDescent="0.25">
      <c r="A147" s="122"/>
      <c r="B147" s="124"/>
      <c r="C147" s="126"/>
      <c r="D147" s="129"/>
      <c r="E147" s="126"/>
      <c r="F147" s="120"/>
      <c r="G147" s="120"/>
      <c r="H147" s="23"/>
      <c r="I147" s="55"/>
      <c r="J147" s="24" t="s">
        <v>0</v>
      </c>
    </row>
    <row r="148" spans="1:10" s="24" customFormat="1" ht="19.5" hidden="1" customHeight="1" x14ac:dyDescent="0.25">
      <c r="A148" s="122"/>
      <c r="B148" s="124"/>
      <c r="C148" s="126"/>
      <c r="D148" s="129"/>
      <c r="E148" s="126"/>
      <c r="F148" s="120"/>
      <c r="G148" s="120"/>
      <c r="H148" s="23"/>
      <c r="I148" s="55"/>
      <c r="J148" s="24" t="s">
        <v>0</v>
      </c>
    </row>
    <row r="149" spans="1:10" s="22" customFormat="1" ht="6.75" hidden="1" customHeight="1" x14ac:dyDescent="0.25">
      <c r="A149" s="122"/>
      <c r="B149" s="124"/>
      <c r="C149" s="126"/>
      <c r="D149" s="129"/>
      <c r="E149" s="126"/>
      <c r="F149" s="120"/>
      <c r="G149" s="120"/>
      <c r="H149" s="21"/>
      <c r="I149" s="54"/>
    </row>
    <row r="150" spans="1:10" s="22" customFormat="1" ht="4.5" hidden="1" customHeight="1" x14ac:dyDescent="0.25">
      <c r="A150" s="122"/>
      <c r="B150" s="124"/>
      <c r="C150" s="127"/>
      <c r="D150" s="130"/>
      <c r="E150" s="127"/>
      <c r="F150" s="121"/>
      <c r="G150" s="121"/>
      <c r="H150" s="21"/>
      <c r="I150" s="27"/>
    </row>
    <row r="151" spans="1:10" s="24" customFormat="1" ht="48" hidden="1" customHeight="1" x14ac:dyDescent="0.25">
      <c r="A151" s="131" t="str">
        <f>[1]Лист4!A105</f>
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</c>
      <c r="B151" s="134" t="str">
        <f>[1]Лист4!B105</f>
        <v>00020230024050000151</v>
      </c>
      <c r="C151" s="125">
        <f>[1]Лист4!C105</f>
        <v>13300272</v>
      </c>
      <c r="D151" s="128"/>
      <c r="E151" s="125">
        <f>[1]Лист4!E105</f>
        <v>15779921.550000001</v>
      </c>
      <c r="F151" s="119"/>
      <c r="G151" s="119"/>
      <c r="H151" s="23"/>
      <c r="I151" s="56"/>
    </row>
    <row r="152" spans="1:10" s="24" customFormat="1" ht="12" hidden="1" customHeight="1" x14ac:dyDescent="0.25">
      <c r="A152" s="132"/>
      <c r="B152" s="135"/>
      <c r="C152" s="137"/>
      <c r="D152" s="129"/>
      <c r="E152" s="137"/>
      <c r="F152" s="120"/>
      <c r="G152" s="120"/>
      <c r="H152" s="23"/>
      <c r="I152" s="27"/>
    </row>
    <row r="153" spans="1:10" s="24" customFormat="1" ht="33.75" hidden="1" customHeight="1" x14ac:dyDescent="0.25">
      <c r="A153" s="132"/>
      <c r="B153" s="135"/>
      <c r="C153" s="137"/>
      <c r="D153" s="129"/>
      <c r="E153" s="137"/>
      <c r="F153" s="120"/>
      <c r="G153" s="120"/>
      <c r="H153" s="23"/>
      <c r="I153" s="27"/>
    </row>
    <row r="154" spans="1:10" s="24" customFormat="1" ht="36.75" hidden="1" customHeight="1" x14ac:dyDescent="0.25">
      <c r="A154" s="132"/>
      <c r="B154" s="135"/>
      <c r="C154" s="137"/>
      <c r="D154" s="129"/>
      <c r="E154" s="137"/>
      <c r="F154" s="120"/>
      <c r="G154" s="120"/>
      <c r="H154" s="23"/>
      <c r="I154" s="27"/>
    </row>
    <row r="155" spans="1:10" s="24" customFormat="1" ht="33.75" hidden="1" customHeight="1" x14ac:dyDescent="0.25">
      <c r="A155" s="133"/>
      <c r="B155" s="136"/>
      <c r="C155" s="138"/>
      <c r="D155" s="130"/>
      <c r="E155" s="138"/>
      <c r="F155" s="121"/>
      <c r="G155" s="121"/>
      <c r="H155" s="23"/>
      <c r="I155" s="27"/>
    </row>
    <row r="156" spans="1:10" s="24" customFormat="1" ht="36" hidden="1" customHeight="1" x14ac:dyDescent="0.25">
      <c r="A156" s="131" t="str">
        <f>[1]Лист4!A108</f>
        <v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v>
      </c>
      <c r="B156" s="134" t="str">
        <f>[1]Лист4!B108</f>
        <v>00020230024050000151</v>
      </c>
      <c r="C156" s="125">
        <f>[1]Лист4!C108</f>
        <v>383500</v>
      </c>
      <c r="D156" s="128"/>
      <c r="E156" s="125">
        <f>[1]Лист4!E108</f>
        <v>384500</v>
      </c>
      <c r="F156" s="119"/>
      <c r="G156" s="119"/>
      <c r="H156" s="23"/>
      <c r="I156" s="27"/>
    </row>
    <row r="157" spans="1:10" s="24" customFormat="1" ht="35.25" hidden="1" customHeight="1" x14ac:dyDescent="0.25">
      <c r="A157" s="132"/>
      <c r="B157" s="135"/>
      <c r="C157" s="137"/>
      <c r="D157" s="129"/>
      <c r="E157" s="137"/>
      <c r="F157" s="121"/>
      <c r="G157" s="121"/>
      <c r="H157" s="23"/>
      <c r="I157" s="27"/>
    </row>
    <row r="158" spans="1:10" s="24" customFormat="1" ht="62.25" hidden="1" customHeight="1" x14ac:dyDescent="0.25">
      <c r="A158" s="132"/>
      <c r="B158" s="135"/>
      <c r="C158" s="137"/>
      <c r="D158" s="129"/>
      <c r="E158" s="137"/>
      <c r="F158" s="91" t="e">
        <f t="shared" ref="F158:F181" si="43">E158/D158*100</f>
        <v>#DIV/0!</v>
      </c>
      <c r="G158" s="119"/>
      <c r="H158" s="23"/>
      <c r="I158" s="27"/>
    </row>
    <row r="159" spans="1:10" s="24" customFormat="1" ht="33" hidden="1" customHeight="1" x14ac:dyDescent="0.25">
      <c r="A159" s="132"/>
      <c r="B159" s="135"/>
      <c r="C159" s="137"/>
      <c r="D159" s="129"/>
      <c r="E159" s="137"/>
      <c r="F159" s="91" t="e">
        <f t="shared" si="43"/>
        <v>#DIV/0!</v>
      </c>
      <c r="G159" s="121"/>
      <c r="H159" s="23"/>
      <c r="I159" s="27"/>
    </row>
    <row r="160" spans="1:10" s="24" customFormat="1" ht="48" hidden="1" customHeight="1" x14ac:dyDescent="0.25">
      <c r="A160" s="132"/>
      <c r="B160" s="135"/>
      <c r="C160" s="137"/>
      <c r="D160" s="129"/>
      <c r="E160" s="137"/>
      <c r="F160" s="91" t="e">
        <f t="shared" si="43"/>
        <v>#DIV/0!</v>
      </c>
      <c r="G160" s="119"/>
      <c r="H160" s="23"/>
      <c r="I160" s="27"/>
    </row>
    <row r="161" spans="1:9" s="24" customFormat="1" ht="80.25" hidden="1" customHeight="1" x14ac:dyDescent="0.25">
      <c r="A161" s="133"/>
      <c r="B161" s="136"/>
      <c r="C161" s="138"/>
      <c r="D161" s="130"/>
      <c r="E161" s="138"/>
      <c r="F161" s="91" t="e">
        <f t="shared" si="43"/>
        <v>#DIV/0!</v>
      </c>
      <c r="G161" s="121"/>
      <c r="H161" s="23"/>
      <c r="I161" s="27"/>
    </row>
    <row r="162" spans="1:9" s="24" customFormat="1" ht="61.5" hidden="1" customHeight="1" x14ac:dyDescent="0.25">
      <c r="A162" s="131"/>
      <c r="B162" s="134"/>
      <c r="C162" s="125"/>
      <c r="D162" s="128"/>
      <c r="E162" s="125"/>
      <c r="F162" s="91" t="e">
        <f t="shared" si="43"/>
        <v>#DIV/0!</v>
      </c>
      <c r="G162" s="119"/>
      <c r="H162" s="23"/>
      <c r="I162" s="27"/>
    </row>
    <row r="163" spans="1:9" s="24" customFormat="1" ht="96" hidden="1" customHeight="1" x14ac:dyDescent="0.25">
      <c r="A163" s="132"/>
      <c r="B163" s="135"/>
      <c r="C163" s="137"/>
      <c r="D163" s="129"/>
      <c r="E163" s="137"/>
      <c r="F163" s="91" t="e">
        <f t="shared" si="43"/>
        <v>#DIV/0!</v>
      </c>
      <c r="G163" s="121"/>
      <c r="H163" s="23"/>
      <c r="I163" s="27"/>
    </row>
    <row r="164" spans="1:9" s="24" customFormat="1" ht="48.75" hidden="1" customHeight="1" x14ac:dyDescent="0.25">
      <c r="A164" s="133"/>
      <c r="B164" s="136"/>
      <c r="C164" s="138"/>
      <c r="D164" s="130"/>
      <c r="E164" s="138"/>
      <c r="F164" s="91" t="e">
        <f t="shared" si="43"/>
        <v>#DIV/0!</v>
      </c>
      <c r="G164" s="119"/>
      <c r="H164" s="23"/>
      <c r="I164" s="27"/>
    </row>
    <row r="165" spans="1:9" s="24" customFormat="1" ht="48.75" hidden="1" customHeight="1" x14ac:dyDescent="0.25">
      <c r="A165" s="81"/>
      <c r="B165" s="78"/>
      <c r="C165" s="114"/>
      <c r="D165" s="115"/>
      <c r="E165" s="114"/>
      <c r="F165" s="91" t="e">
        <f t="shared" si="43"/>
        <v>#DIV/0!</v>
      </c>
      <c r="G165" s="121"/>
      <c r="H165" s="23"/>
      <c r="I165" s="27"/>
    </row>
    <row r="166" spans="1:9" s="24" customFormat="1" ht="62.25" hidden="1" customHeight="1" x14ac:dyDescent="0.25">
      <c r="A166" s="131" t="str">
        <f>[1]Лист4!A113</f>
        <v>Субвенции бюджетам муниципальных районов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</c>
      <c r="B166" s="134" t="str">
        <f>[1]Лист4!B113</f>
        <v>00020230024050000151</v>
      </c>
      <c r="C166" s="125">
        <f>[1]Лист4!C113</f>
        <v>29415</v>
      </c>
      <c r="D166" s="128"/>
      <c r="E166" s="125">
        <f>[1]Лист4!E113</f>
        <v>26235</v>
      </c>
      <c r="F166" s="91" t="e">
        <f t="shared" si="43"/>
        <v>#DIV/0!</v>
      </c>
      <c r="G166" s="119"/>
      <c r="H166" s="23"/>
      <c r="I166" s="27"/>
    </row>
    <row r="167" spans="1:9" s="24" customFormat="1" ht="84" hidden="1" customHeight="1" x14ac:dyDescent="0.25">
      <c r="A167" s="132"/>
      <c r="B167" s="135"/>
      <c r="C167" s="137"/>
      <c r="D167" s="129"/>
      <c r="E167" s="137"/>
      <c r="F167" s="91" t="e">
        <f t="shared" si="43"/>
        <v>#DIV/0!</v>
      </c>
      <c r="G167" s="121"/>
      <c r="H167" s="23"/>
      <c r="I167" s="27"/>
    </row>
    <row r="168" spans="1:9" s="24" customFormat="1" ht="96" hidden="1" customHeight="1" x14ac:dyDescent="0.25">
      <c r="A168" s="132"/>
      <c r="B168" s="135"/>
      <c r="C168" s="137"/>
      <c r="D168" s="129"/>
      <c r="E168" s="137"/>
      <c r="F168" s="91" t="e">
        <f t="shared" si="43"/>
        <v>#DIV/0!</v>
      </c>
      <c r="G168" s="119"/>
      <c r="H168" s="23"/>
      <c r="I168" s="27"/>
    </row>
    <row r="169" spans="1:9" s="24" customFormat="1" ht="68.25" hidden="1" customHeight="1" x14ac:dyDescent="0.25">
      <c r="A169" s="133"/>
      <c r="B169" s="136"/>
      <c r="C169" s="138"/>
      <c r="D169" s="130"/>
      <c r="E169" s="138"/>
      <c r="F169" s="91"/>
      <c r="G169" s="121"/>
      <c r="H169" s="23"/>
      <c r="I169" s="27"/>
    </row>
    <row r="170" spans="1:9" s="24" customFormat="1" ht="64.5" hidden="1" customHeight="1" x14ac:dyDescent="0.25">
      <c r="A170" s="131" t="str">
        <f>[1]Лист4!A119</f>
        <v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v>
      </c>
      <c r="B170" s="134" t="str">
        <f>[1]Лист4!B119</f>
        <v>00020230024050000151</v>
      </c>
      <c r="C170" s="125">
        <f>[1]Лист4!C119</f>
        <v>1500</v>
      </c>
      <c r="D170" s="128"/>
      <c r="E170" s="125">
        <f>[1]Лист4!E119</f>
        <v>0</v>
      </c>
      <c r="F170" s="119"/>
      <c r="G170" s="119"/>
      <c r="H170" s="23"/>
      <c r="I170" s="27"/>
    </row>
    <row r="171" spans="1:9" s="24" customFormat="1" ht="63" hidden="1" customHeight="1" x14ac:dyDescent="0.25">
      <c r="A171" s="132"/>
      <c r="B171" s="135"/>
      <c r="C171" s="137"/>
      <c r="D171" s="129"/>
      <c r="E171" s="137"/>
      <c r="F171" s="120"/>
      <c r="G171" s="120"/>
      <c r="H171" s="23"/>
      <c r="I171" s="27"/>
    </row>
    <row r="172" spans="1:9" s="24" customFormat="1" ht="47.25" hidden="1" customHeight="1" x14ac:dyDescent="0.25">
      <c r="A172" s="132"/>
      <c r="B172" s="135"/>
      <c r="C172" s="137"/>
      <c r="D172" s="129"/>
      <c r="E172" s="137"/>
      <c r="F172" s="120"/>
      <c r="G172" s="120"/>
      <c r="H172" s="23"/>
      <c r="I172" s="27"/>
    </row>
    <row r="173" spans="1:9" s="24" customFormat="1" ht="33.75" hidden="1" customHeight="1" x14ac:dyDescent="0.25">
      <c r="A173" s="133"/>
      <c r="B173" s="136"/>
      <c r="C173" s="138"/>
      <c r="D173" s="130"/>
      <c r="E173" s="138"/>
      <c r="F173" s="121"/>
      <c r="G173" s="121"/>
      <c r="H173" s="23"/>
      <c r="I173" s="55"/>
    </row>
    <row r="174" spans="1:9" s="24" customFormat="1" ht="33.75" customHeight="1" x14ac:dyDescent="0.25">
      <c r="A174" s="82" t="s">
        <v>286</v>
      </c>
      <c r="B174" s="88" t="s">
        <v>287</v>
      </c>
      <c r="C174" s="111">
        <v>9870333</v>
      </c>
      <c r="D174" s="116">
        <v>11361636</v>
      </c>
      <c r="E174" s="111"/>
      <c r="F174" s="91">
        <f>E174/D174*100</f>
        <v>0</v>
      </c>
      <c r="G174" s="95">
        <f>E174/C174*100</f>
        <v>0</v>
      </c>
      <c r="H174" s="23"/>
      <c r="I174" s="55"/>
    </row>
    <row r="175" spans="1:9" s="22" customFormat="1" ht="35.25" customHeight="1" x14ac:dyDescent="0.25">
      <c r="A175" s="131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75" s="134" t="str">
        <f>[1]Лист4!B122</f>
        <v>00020235118050000151</v>
      </c>
      <c r="C175" s="125"/>
      <c r="D175" s="128">
        <v>1343978</v>
      </c>
      <c r="E175" s="125">
        <v>1007983.5</v>
      </c>
      <c r="F175" s="120">
        <f t="shared" ref="F175" si="44">E175/D175*100</f>
        <v>75</v>
      </c>
      <c r="G175" s="119"/>
      <c r="H175" s="21"/>
      <c r="I175" s="55"/>
    </row>
    <row r="176" spans="1:9" s="24" customFormat="1" ht="21.75" customHeight="1" x14ac:dyDescent="0.25">
      <c r="A176" s="133"/>
      <c r="B176" s="136"/>
      <c r="C176" s="138"/>
      <c r="D176" s="130"/>
      <c r="E176" s="138"/>
      <c r="F176" s="121"/>
      <c r="G176" s="121"/>
      <c r="H176" s="23"/>
      <c r="I176" s="57"/>
    </row>
    <row r="177" spans="1:10" s="24" customFormat="1" ht="52.5" hidden="1" customHeight="1" x14ac:dyDescent="0.25">
      <c r="A177" s="131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77" s="134" t="str">
        <f>[1]Лист4!B126</f>
        <v>00020235260050000151</v>
      </c>
      <c r="C177" s="125">
        <f>[1]Лист4!C126</f>
        <v>93913.58</v>
      </c>
      <c r="D177" s="128"/>
      <c r="E177" s="125">
        <f>[1]Лист4!E126</f>
        <v>164729.57999999999</v>
      </c>
      <c r="F177" s="91" t="e">
        <f t="shared" si="43"/>
        <v>#DIV/0!</v>
      </c>
      <c r="G177" s="91">
        <f t="shared" ref="G177:G178" si="45">E177/C177*100</f>
        <v>175.40549513712497</v>
      </c>
      <c r="H177" s="23"/>
      <c r="I177" s="25"/>
    </row>
    <row r="178" spans="1:10" s="24" customFormat="1" ht="63" hidden="1" customHeight="1" x14ac:dyDescent="0.25">
      <c r="A178" s="132"/>
      <c r="B178" s="135"/>
      <c r="C178" s="137"/>
      <c r="D178" s="129"/>
      <c r="E178" s="137"/>
      <c r="F178" s="91" t="e">
        <f t="shared" si="43"/>
        <v>#DIV/0!</v>
      </c>
      <c r="G178" s="91" t="e">
        <f t="shared" si="45"/>
        <v>#DIV/0!</v>
      </c>
      <c r="H178" s="23"/>
      <c r="I178" s="25" t="s">
        <v>0</v>
      </c>
    </row>
    <row r="179" spans="1:10" s="24" customFormat="1" ht="45.75" hidden="1" customHeight="1" x14ac:dyDescent="0.25">
      <c r="A179" s="132"/>
      <c r="B179" s="135"/>
      <c r="C179" s="137"/>
      <c r="D179" s="129"/>
      <c r="E179" s="137"/>
      <c r="F179" s="119"/>
      <c r="G179" s="119"/>
      <c r="H179" s="23"/>
      <c r="I179" s="25"/>
    </row>
    <row r="180" spans="1:10" s="24" customFormat="1" ht="63" hidden="1" customHeight="1" x14ac:dyDescent="0.25">
      <c r="A180" s="133"/>
      <c r="B180" s="136"/>
      <c r="C180" s="138"/>
      <c r="D180" s="130"/>
      <c r="E180" s="138"/>
      <c r="F180" s="121"/>
      <c r="G180" s="121"/>
      <c r="H180" s="23"/>
      <c r="I180" s="25"/>
    </row>
    <row r="181" spans="1:10" s="24" customFormat="1" ht="60" x14ac:dyDescent="0.25">
      <c r="A181" s="84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181" s="77" t="str">
        <f>[1]Лист4!B130</f>
        <v>00020230029050000151</v>
      </c>
      <c r="C181" s="105">
        <v>1738825.07</v>
      </c>
      <c r="D181" s="92">
        <v>3246029</v>
      </c>
      <c r="E181" s="105">
        <v>2129362.5699999998</v>
      </c>
      <c r="F181" s="91">
        <f t="shared" si="43"/>
        <v>65.599000193775225</v>
      </c>
      <c r="G181" s="91">
        <f>E181/C181*100</f>
        <v>122.45984985712219</v>
      </c>
      <c r="H181" s="23"/>
      <c r="I181" s="25" t="s">
        <v>0</v>
      </c>
    </row>
    <row r="182" spans="1:10" s="22" customFormat="1" ht="105.75" hidden="1" customHeight="1" x14ac:dyDescent="0.25">
      <c r="A182" s="81" t="str">
        <f>[1]Лист4!A136</f>
        <v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</c>
      <c r="B182" s="77" t="str">
        <f>[1]Лист4!B136</f>
        <v>00020230024050000151</v>
      </c>
      <c r="C182" s="105">
        <f>[1]Лист4!C136</f>
        <v>42405.95</v>
      </c>
      <c r="D182" s="92"/>
      <c r="E182" s="105">
        <f>[1]Лист4!E136</f>
        <v>41122.26</v>
      </c>
      <c r="F182" s="97"/>
      <c r="G182" s="97"/>
      <c r="I182" s="58"/>
      <c r="J182" s="47"/>
    </row>
    <row r="183" spans="1:10" s="48" customFormat="1" ht="102.75" hidden="1" customHeight="1" x14ac:dyDescent="0.25">
      <c r="A183" s="81" t="s">
        <v>196</v>
      </c>
      <c r="B183" s="77" t="s">
        <v>206</v>
      </c>
      <c r="C183" s="117"/>
      <c r="D183" s="92"/>
      <c r="E183" s="105"/>
      <c r="F183" s="98"/>
      <c r="G183" s="98"/>
      <c r="I183" s="59"/>
      <c r="J183" s="49"/>
    </row>
    <row r="184" spans="1:10" s="48" customFormat="1" ht="30" x14ac:dyDescent="0.25">
      <c r="A184" s="82" t="s">
        <v>296</v>
      </c>
      <c r="B184" s="87" t="s">
        <v>297</v>
      </c>
      <c r="C184" s="104">
        <v>933300</v>
      </c>
      <c r="D184" s="92"/>
      <c r="E184" s="105"/>
      <c r="F184" s="98"/>
      <c r="G184" s="98">
        <f>E184/C184</f>
        <v>0</v>
      </c>
      <c r="I184" s="59"/>
      <c r="J184" s="49"/>
    </row>
    <row r="185" spans="1:10" s="48" customFormat="1" ht="45" x14ac:dyDescent="0.25">
      <c r="A185" s="82" t="s">
        <v>274</v>
      </c>
      <c r="B185" s="87" t="s">
        <v>275</v>
      </c>
      <c r="C185" s="117"/>
      <c r="D185" s="92">
        <v>113551</v>
      </c>
      <c r="E185" s="105">
        <v>113551</v>
      </c>
      <c r="F185" s="97">
        <f>E185/D185*100</f>
        <v>100</v>
      </c>
      <c r="G185" s="98"/>
      <c r="I185" s="59"/>
      <c r="J185" s="49"/>
    </row>
    <row r="186" spans="1:10" s="48" customFormat="1" ht="45" x14ac:dyDescent="0.25">
      <c r="A186" s="82" t="s">
        <v>276</v>
      </c>
      <c r="B186" s="87" t="s">
        <v>277</v>
      </c>
      <c r="C186" s="117">
        <v>372050.84</v>
      </c>
      <c r="D186" s="92">
        <v>418977.25</v>
      </c>
      <c r="E186" s="105">
        <v>346627.01</v>
      </c>
      <c r="F186" s="97">
        <f>E186/D186*100</f>
        <v>82.7317020196204</v>
      </c>
      <c r="G186" s="97">
        <f>E186/C186*100</f>
        <v>93.166570998737697</v>
      </c>
      <c r="I186" s="59"/>
      <c r="J186" s="49"/>
    </row>
    <row r="187" spans="1:10" s="48" customFormat="1" x14ac:dyDescent="0.25">
      <c r="A187" s="83" t="s">
        <v>62</v>
      </c>
      <c r="B187" s="64" t="s">
        <v>302</v>
      </c>
      <c r="C187" s="93">
        <f>C193+C194</f>
        <v>50000</v>
      </c>
      <c r="D187" s="93">
        <f>D193</f>
        <v>33250000</v>
      </c>
      <c r="E187" s="93"/>
      <c r="F187" s="97">
        <f t="shared" ref="F187" si="46">E187/D187*100</f>
        <v>0</v>
      </c>
      <c r="G187" s="97">
        <f t="shared" ref="G187:G196" si="47">E187/C187*100</f>
        <v>0</v>
      </c>
      <c r="I187" s="59"/>
      <c r="J187" s="49"/>
    </row>
    <row r="188" spans="1:10" s="41" customFormat="1" ht="54" hidden="1" customHeight="1" x14ac:dyDescent="0.25">
      <c r="A188" s="81" t="s">
        <v>197</v>
      </c>
      <c r="B188" s="77" t="s">
        <v>208</v>
      </c>
      <c r="C188" s="102"/>
      <c r="D188" s="103"/>
      <c r="E188" s="103"/>
      <c r="F188" s="97"/>
      <c r="G188" s="97"/>
      <c r="H188" s="40"/>
      <c r="I188" s="60"/>
    </row>
    <row r="189" spans="1:10" s="41" customFormat="1" ht="44.25" hidden="1" customHeight="1" x14ac:dyDescent="0.25">
      <c r="A189" s="81" t="s">
        <v>198</v>
      </c>
      <c r="B189" s="77" t="s">
        <v>208</v>
      </c>
      <c r="C189" s="102"/>
      <c r="D189" s="103"/>
      <c r="E189" s="103"/>
      <c r="F189" s="97"/>
      <c r="G189" s="97"/>
      <c r="H189" s="40"/>
      <c r="I189" s="60"/>
    </row>
    <row r="190" spans="1:10" s="41" customFormat="1" ht="57.75" hidden="1" customHeight="1" x14ac:dyDescent="0.25">
      <c r="A190" s="81" t="s">
        <v>199</v>
      </c>
      <c r="B190" s="77" t="s">
        <v>208</v>
      </c>
      <c r="C190" s="102"/>
      <c r="D190" s="92"/>
      <c r="E190" s="105"/>
      <c r="F190" s="97"/>
      <c r="G190" s="97"/>
      <c r="H190" s="40"/>
      <c r="I190" s="60"/>
    </row>
    <row r="191" spans="1:10" s="42" customFormat="1" ht="63" hidden="1" customHeight="1" x14ac:dyDescent="0.25">
      <c r="A191" s="81" t="s">
        <v>200</v>
      </c>
      <c r="B191" s="77" t="s">
        <v>208</v>
      </c>
      <c r="C191" s="102"/>
      <c r="D191" s="92"/>
      <c r="E191" s="105"/>
      <c r="F191" s="97"/>
      <c r="G191" s="97"/>
    </row>
    <row r="192" spans="1:10" s="42" customFormat="1" ht="43.5" hidden="1" customHeight="1" x14ac:dyDescent="0.25">
      <c r="A192" s="81" t="s">
        <v>201</v>
      </c>
      <c r="B192" s="77" t="s">
        <v>208</v>
      </c>
      <c r="C192" s="102"/>
      <c r="D192" s="92"/>
      <c r="E192" s="118"/>
      <c r="F192" s="97"/>
      <c r="G192" s="97"/>
    </row>
    <row r="193" spans="1:7" s="42" customFormat="1" ht="43.5" customHeight="1" x14ac:dyDescent="0.25">
      <c r="A193" s="82" t="s">
        <v>278</v>
      </c>
      <c r="B193" s="87" t="s">
        <v>279</v>
      </c>
      <c r="C193" s="102"/>
      <c r="D193" s="92">
        <v>33250000</v>
      </c>
      <c r="E193" s="118"/>
      <c r="F193" s="97">
        <f>E193/D193*100</f>
        <v>0</v>
      </c>
      <c r="G193" s="97"/>
    </row>
    <row r="194" spans="1:7" s="42" customFormat="1" ht="30" x14ac:dyDescent="0.25">
      <c r="A194" s="82" t="s">
        <v>298</v>
      </c>
      <c r="B194" s="87" t="s">
        <v>299</v>
      </c>
      <c r="C194" s="104">
        <v>50000</v>
      </c>
      <c r="D194" s="92"/>
      <c r="E194" s="118"/>
      <c r="F194" s="97"/>
      <c r="G194" s="97">
        <f t="shared" si="47"/>
        <v>0</v>
      </c>
    </row>
    <row r="195" spans="1:7" s="42" customFormat="1" x14ac:dyDescent="0.25">
      <c r="A195" s="86" t="s">
        <v>280</v>
      </c>
      <c r="B195" s="89" t="s">
        <v>281</v>
      </c>
      <c r="C195" s="92">
        <f>C196+C197</f>
        <v>15000</v>
      </c>
      <c r="D195" s="92">
        <f>D196+D197</f>
        <v>160808.85</v>
      </c>
      <c r="E195" s="92">
        <f>E196+E197</f>
        <v>110808.85</v>
      </c>
      <c r="F195" s="97">
        <f t="shared" ref="F195:F197" si="48">E195/D195*100</f>
        <v>68.907183901881012</v>
      </c>
      <c r="G195" s="97">
        <f t="shared" si="47"/>
        <v>738.72566666666671</v>
      </c>
    </row>
    <row r="196" spans="1:7" s="42" customFormat="1" x14ac:dyDescent="0.25">
      <c r="A196" s="82" t="s">
        <v>282</v>
      </c>
      <c r="B196" s="87" t="s">
        <v>284</v>
      </c>
      <c r="C196" s="102">
        <v>15000</v>
      </c>
      <c r="D196" s="104">
        <v>123000</v>
      </c>
      <c r="E196" s="104">
        <v>73000</v>
      </c>
      <c r="F196" s="97">
        <f t="shared" si="48"/>
        <v>59.349593495934961</v>
      </c>
      <c r="G196" s="97">
        <f t="shared" si="47"/>
        <v>486.66666666666663</v>
      </c>
    </row>
    <row r="197" spans="1:7" s="42" customFormat="1" ht="21.75" customHeight="1" x14ac:dyDescent="0.25">
      <c r="A197" s="82" t="s">
        <v>283</v>
      </c>
      <c r="B197" s="87" t="s">
        <v>285</v>
      </c>
      <c r="C197" s="102"/>
      <c r="D197" s="104">
        <v>37808.85</v>
      </c>
      <c r="E197" s="104">
        <v>37808.85</v>
      </c>
      <c r="F197" s="97">
        <f t="shared" si="48"/>
        <v>100</v>
      </c>
      <c r="G197" s="97"/>
    </row>
    <row r="198" spans="1:7" s="42" customFormat="1" ht="27.75" customHeight="1" x14ac:dyDescent="0.25">
      <c r="A198" s="69" t="s">
        <v>202</v>
      </c>
      <c r="B198" s="69"/>
      <c r="C198" s="142">
        <f>C5+C115</f>
        <v>428555857.92000002</v>
      </c>
      <c r="D198" s="142">
        <f>D5+D115</f>
        <v>725784497.20000005</v>
      </c>
      <c r="E198" s="142">
        <f>E5+E115</f>
        <v>465857417.79999995</v>
      </c>
      <c r="F198" s="70">
        <f t="shared" ref="F198" si="49">E198/D198*100</f>
        <v>64.18674132572805</v>
      </c>
      <c r="G198" s="70">
        <f t="shared" ref="G198" si="50">E198/C198*100</f>
        <v>108.70401353537515</v>
      </c>
    </row>
    <row r="199" spans="1:7" s="42" customFormat="1" x14ac:dyDescent="0.25">
      <c r="B199" s="43"/>
      <c r="F199" s="43"/>
      <c r="G199" s="43"/>
    </row>
    <row r="200" spans="1:7" s="42" customFormat="1" x14ac:dyDescent="0.25">
      <c r="B200" s="43"/>
      <c r="F200" s="43"/>
      <c r="G200" s="43"/>
    </row>
    <row r="201" spans="1:7" s="42" customFormat="1" x14ac:dyDescent="0.25">
      <c r="B201" s="43"/>
      <c r="F201" s="43"/>
      <c r="G201" s="43"/>
    </row>
    <row r="202" spans="1:7" s="42" customFormat="1" x14ac:dyDescent="0.25">
      <c r="B202" s="43"/>
      <c r="F202" s="43"/>
      <c r="G202" s="43"/>
    </row>
    <row r="203" spans="1:7" s="42" customFormat="1" x14ac:dyDescent="0.25">
      <c r="B203" s="43"/>
      <c r="F203" s="43"/>
      <c r="G203" s="43"/>
    </row>
    <row r="204" spans="1:7" s="42" customFormat="1" x14ac:dyDescent="0.25">
      <c r="B204" s="43"/>
      <c r="F204" s="43"/>
      <c r="G204" s="43"/>
    </row>
    <row r="205" spans="1:7" s="42" customFormat="1" x14ac:dyDescent="0.25">
      <c r="B205" s="43"/>
      <c r="F205" s="43"/>
      <c r="G205" s="43"/>
    </row>
    <row r="206" spans="1:7" s="42" customFormat="1" x14ac:dyDescent="0.25">
      <c r="B206" s="43"/>
      <c r="F206" s="43"/>
      <c r="G206" s="43"/>
    </row>
    <row r="207" spans="1:7" s="42" customFormat="1" x14ac:dyDescent="0.25">
      <c r="B207" s="43"/>
      <c r="F207" s="43"/>
      <c r="G207" s="43"/>
    </row>
    <row r="208" spans="1:7" s="42" customFormat="1" x14ac:dyDescent="0.25">
      <c r="B208" s="43"/>
      <c r="F208" s="43"/>
      <c r="G208" s="43"/>
    </row>
    <row r="209" spans="2:7" s="42" customFormat="1" x14ac:dyDescent="0.25">
      <c r="B209" s="43"/>
      <c r="F209" s="43"/>
      <c r="G209" s="43"/>
    </row>
    <row r="210" spans="2:7" s="42" customFormat="1" x14ac:dyDescent="0.25">
      <c r="B210" s="43"/>
      <c r="F210" s="43"/>
      <c r="G210" s="43"/>
    </row>
    <row r="211" spans="2:7" s="42" customFormat="1" x14ac:dyDescent="0.25">
      <c r="B211" s="43"/>
      <c r="F211" s="43"/>
      <c r="G211" s="43"/>
    </row>
    <row r="212" spans="2:7" s="42" customFormat="1" x14ac:dyDescent="0.25">
      <c r="B212" s="43"/>
      <c r="F212" s="43"/>
      <c r="G212" s="43"/>
    </row>
    <row r="213" spans="2:7" s="42" customFormat="1" x14ac:dyDescent="0.25">
      <c r="B213" s="43"/>
      <c r="F213" s="43"/>
      <c r="G213" s="43"/>
    </row>
    <row r="214" spans="2:7" s="42" customFormat="1" x14ac:dyDescent="0.25">
      <c r="B214" s="43"/>
      <c r="F214" s="43"/>
      <c r="G214" s="43"/>
    </row>
    <row r="215" spans="2:7" s="42" customFormat="1" x14ac:dyDescent="0.25">
      <c r="B215" s="43"/>
      <c r="F215" s="43"/>
      <c r="G215" s="43"/>
    </row>
    <row r="216" spans="2:7" s="42" customFormat="1" x14ac:dyDescent="0.25">
      <c r="B216" s="43"/>
      <c r="F216" s="43"/>
      <c r="G216" s="43"/>
    </row>
    <row r="217" spans="2:7" s="42" customFormat="1" x14ac:dyDescent="0.25">
      <c r="B217" s="43"/>
      <c r="F217" s="43"/>
      <c r="G217" s="43"/>
    </row>
    <row r="218" spans="2:7" s="42" customFormat="1" x14ac:dyDescent="0.25">
      <c r="B218" s="43"/>
      <c r="F218" s="43"/>
      <c r="G218" s="43"/>
    </row>
    <row r="219" spans="2:7" s="42" customFormat="1" x14ac:dyDescent="0.25">
      <c r="B219" s="43"/>
      <c r="F219" s="43"/>
      <c r="G219" s="43"/>
    </row>
    <row r="220" spans="2:7" s="42" customFormat="1" x14ac:dyDescent="0.25">
      <c r="B220" s="43"/>
      <c r="F220" s="43"/>
      <c r="G220" s="43"/>
    </row>
    <row r="221" spans="2:7" s="42" customFormat="1" x14ac:dyDescent="0.25">
      <c r="B221" s="43"/>
      <c r="F221" s="43"/>
      <c r="G221" s="43"/>
    </row>
    <row r="222" spans="2:7" s="42" customFormat="1" x14ac:dyDescent="0.25">
      <c r="B222" s="43"/>
      <c r="F222" s="43"/>
      <c r="G222" s="43"/>
    </row>
  </sheetData>
  <mergeCells count="60">
    <mergeCell ref="A1:G1"/>
    <mergeCell ref="B2:G2"/>
    <mergeCell ref="A151:A155"/>
    <mergeCell ref="B151:B155"/>
    <mergeCell ref="C151:C155"/>
    <mergeCell ref="D151:D155"/>
    <mergeCell ref="E151:E155"/>
    <mergeCell ref="F151:F155"/>
    <mergeCell ref="G151:G155"/>
    <mergeCell ref="A156:A161"/>
    <mergeCell ref="B156:B161"/>
    <mergeCell ref="C156:C161"/>
    <mergeCell ref="D156:D161"/>
    <mergeCell ref="E156:E161"/>
    <mergeCell ref="A162:A164"/>
    <mergeCell ref="B162:B164"/>
    <mergeCell ref="C162:C164"/>
    <mergeCell ref="D162:D164"/>
    <mergeCell ref="E162:E164"/>
    <mergeCell ref="D170:D173"/>
    <mergeCell ref="E170:E173"/>
    <mergeCell ref="A166:A169"/>
    <mergeCell ref="B166:B169"/>
    <mergeCell ref="C166:C169"/>
    <mergeCell ref="D166:D169"/>
    <mergeCell ref="E166:E169"/>
    <mergeCell ref="G164:G165"/>
    <mergeCell ref="G166:G167"/>
    <mergeCell ref="G168:G169"/>
    <mergeCell ref="A177:A180"/>
    <mergeCell ref="B177:B180"/>
    <mergeCell ref="C177:C180"/>
    <mergeCell ref="D177:D180"/>
    <mergeCell ref="E177:E180"/>
    <mergeCell ref="A175:A176"/>
    <mergeCell ref="B175:B176"/>
    <mergeCell ref="C175:C176"/>
    <mergeCell ref="D175:D176"/>
    <mergeCell ref="E175:E176"/>
    <mergeCell ref="A170:A173"/>
    <mergeCell ref="B170:B173"/>
    <mergeCell ref="C170:C173"/>
    <mergeCell ref="F156:F157"/>
    <mergeCell ref="G156:G157"/>
    <mergeCell ref="G158:G159"/>
    <mergeCell ref="G160:G161"/>
    <mergeCell ref="G162:G163"/>
    <mergeCell ref="F170:F173"/>
    <mergeCell ref="G170:G173"/>
    <mergeCell ref="F175:F176"/>
    <mergeCell ref="G175:G176"/>
    <mergeCell ref="F179:F180"/>
    <mergeCell ref="G179:G180"/>
    <mergeCell ref="F146:F150"/>
    <mergeCell ref="G146:G150"/>
    <mergeCell ref="A146:A150"/>
    <mergeCell ref="B146:B150"/>
    <mergeCell ref="C146:C150"/>
    <mergeCell ref="D146:D150"/>
    <mergeCell ref="E146:E150"/>
  </mergeCells>
  <pageMargins left="0.54" right="0.11811023622047245" top="0.2" bottom="0.27559055118110237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2018-10-17T08:14:30Z</dcterms:modified>
</cp:coreProperties>
</file>